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490" windowHeight="7650"/>
  </bookViews>
  <sheets>
    <sheet name="Byuge-2023" sheetId="8" r:id="rId1"/>
    <sheet name="Byuge-2014 (popoxvats 18.07.14)" sheetId="10" state="hidden" r:id="rId2"/>
    <sheet name="Sheet1" sheetId="11" r:id="rId3"/>
  </sheets>
  <definedNames>
    <definedName name="_xlnm._FilterDatabase" localSheetId="0" hidden="1">'Byuge-2023'!$B$19:$H$24</definedName>
    <definedName name="_xlnm.Print_Area" localSheetId="0">'Byuge-2023'!$A$1:$H$24</definedName>
    <definedName name="_xlnm.Print_Titles" localSheetId="0">'Byuge-2023'!$17:$19</definedName>
  </definedNames>
  <calcPr calcId="145621"/>
</workbook>
</file>

<file path=xl/calcChain.xml><?xml version="1.0" encoding="utf-8"?>
<calcChain xmlns="http://schemas.openxmlformats.org/spreadsheetml/2006/main">
  <c r="H56" i="8" l="1"/>
  <c r="H60" i="8" l="1"/>
  <c r="H59" i="8"/>
  <c r="H61" i="8" s="1"/>
  <c r="H58" i="8"/>
  <c r="H54" i="8" l="1"/>
  <c r="H53" i="8"/>
  <c r="H47" i="8" l="1"/>
  <c r="H46" i="8"/>
  <c r="H51" i="8" s="1"/>
  <c r="H50" i="8"/>
  <c r="H49" i="8"/>
  <c r="H48" i="8"/>
  <c r="H41" i="8" l="1"/>
  <c r="H43" i="8"/>
  <c r="H42" i="8"/>
  <c r="H40" i="8"/>
  <c r="H34" i="8"/>
  <c r="H35" i="8"/>
  <c r="H36" i="8"/>
  <c r="H44" i="8" l="1"/>
  <c r="H37" i="8"/>
  <c r="H38" i="8" s="1"/>
  <c r="H64" i="8" l="1"/>
  <c r="H65" i="8"/>
  <c r="H66" i="8"/>
  <c r="H67" i="8"/>
  <c r="H68" i="8"/>
  <c r="H63" i="8"/>
  <c r="H69" i="8" l="1"/>
  <c r="H29" i="8"/>
  <c r="H30" i="8"/>
  <c r="H31" i="8"/>
  <c r="H28" i="8"/>
  <c r="H27" i="8"/>
  <c r="H26" i="8"/>
  <c r="H32" i="8" l="1"/>
  <c r="H23" i="8"/>
  <c r="H22" i="8"/>
  <c r="H21" i="8"/>
  <c r="H24" i="8" l="1"/>
  <c r="H70" i="8" s="1"/>
  <c r="F234" i="10" l="1"/>
  <c r="E233" i="10"/>
  <c r="E232" i="10"/>
  <c r="E231" i="10"/>
  <c r="F230" i="10"/>
  <c r="F229" i="10"/>
  <c r="F228" i="10"/>
  <c r="F227" i="10"/>
  <c r="F226" i="10"/>
  <c r="F225" i="10"/>
  <c r="F224" i="10"/>
  <c r="E223" i="10"/>
  <c r="E222" i="10"/>
  <c r="E221" i="10"/>
  <c r="E220" i="10"/>
  <c r="E219" i="10"/>
  <c r="E218" i="10"/>
  <c r="E217" i="10"/>
  <c r="E215" i="10"/>
  <c r="E213" i="10"/>
  <c r="F211" i="10"/>
  <c r="E210" i="10"/>
  <c r="E209" i="10"/>
  <c r="E208" i="10"/>
  <c r="F205" i="10"/>
  <c r="F204" i="10"/>
  <c r="F203" i="10"/>
  <c r="F202" i="10"/>
  <c r="F201" i="10"/>
  <c r="F200" i="10"/>
  <c r="F199" i="10"/>
  <c r="F198" i="10"/>
  <c r="F197" i="10"/>
  <c r="F196" i="10"/>
  <c r="F195" i="10"/>
  <c r="F194" i="10"/>
  <c r="F193" i="10"/>
  <c r="F192" i="10"/>
  <c r="F191" i="10"/>
  <c r="F190" i="10"/>
  <c r="F189" i="10"/>
  <c r="F188" i="10"/>
  <c r="F187" i="10"/>
  <c r="F186" i="10"/>
  <c r="F185" i="10"/>
  <c r="F184" i="10"/>
  <c r="F183" i="10"/>
  <c r="F182" i="10"/>
  <c r="F181" i="10"/>
  <c r="F178" i="10"/>
  <c r="F177" i="10"/>
  <c r="F176" i="10"/>
  <c r="F175" i="10"/>
  <c r="F174" i="10"/>
  <c r="F172" i="10"/>
  <c r="F171" i="10"/>
  <c r="F170" i="10"/>
  <c r="F169" i="10"/>
  <c r="F168" i="10"/>
  <c r="F167" i="10"/>
  <c r="F166" i="10"/>
  <c r="F165" i="10"/>
  <c r="F164" i="10"/>
  <c r="F163" i="10"/>
  <c r="F162" i="10"/>
  <c r="F161" i="10"/>
  <c r="F160" i="10"/>
  <c r="F159" i="10"/>
  <c r="F158" i="10"/>
  <c r="F157" i="10"/>
  <c r="F156" i="10"/>
  <c r="F155" i="10"/>
  <c r="F154" i="10"/>
  <c r="F153" i="10"/>
  <c r="F152" i="10"/>
  <c r="F151" i="10"/>
  <c r="F150" i="10"/>
  <c r="F149" i="10"/>
  <c r="F148" i="10"/>
  <c r="F147" i="10"/>
  <c r="F146" i="10"/>
  <c r="F145" i="10"/>
  <c r="F144" i="10"/>
  <c r="F143" i="10"/>
  <c r="F142" i="10"/>
  <c r="F141" i="10"/>
  <c r="F140" i="10"/>
  <c r="F139" i="10"/>
  <c r="F138" i="10"/>
  <c r="F137" i="10"/>
  <c r="F136" i="10"/>
  <c r="F135" i="10"/>
  <c r="F134" i="10"/>
  <c r="F133" i="10"/>
  <c r="F132" i="10"/>
  <c r="F131" i="10"/>
  <c r="F130" i="10"/>
  <c r="F129" i="10"/>
  <c r="F128" i="10"/>
  <c r="F127" i="10"/>
  <c r="F126" i="10"/>
  <c r="F125" i="10"/>
  <c r="F124" i="10"/>
  <c r="F123" i="10"/>
  <c r="F122" i="10"/>
  <c r="F121" i="10"/>
  <c r="F120" i="10"/>
  <c r="F119" i="10"/>
  <c r="F118" i="10"/>
  <c r="F117" i="10"/>
  <c r="F116" i="10"/>
  <c r="F115" i="10"/>
  <c r="F114" i="10"/>
  <c r="F113" i="10"/>
  <c r="F112" i="10"/>
  <c r="F111" i="10"/>
  <c r="F110" i="10"/>
  <c r="F109" i="10"/>
  <c r="F108" i="10"/>
  <c r="F107" i="10"/>
  <c r="F106" i="10"/>
  <c r="F105" i="10"/>
  <c r="F104" i="10"/>
  <c r="F103" i="10"/>
  <c r="F102" i="10"/>
  <c r="F101" i="10"/>
  <c r="F100" i="10"/>
  <c r="F99" i="10"/>
  <c r="F98" i="10"/>
  <c r="F97" i="10"/>
  <c r="F96" i="10"/>
  <c r="F94" i="10"/>
  <c r="F93" i="10"/>
  <c r="F92" i="10"/>
  <c r="F91" i="10"/>
  <c r="F90" i="10"/>
  <c r="F89" i="10"/>
  <c r="F88" i="10"/>
  <c r="F87" i="10"/>
  <c r="F86" i="10"/>
  <c r="F85" i="10"/>
  <c r="F84" i="10"/>
  <c r="F83" i="10"/>
  <c r="F82" i="10"/>
  <c r="F81" i="10"/>
  <c r="F80" i="10"/>
  <c r="F79" i="10"/>
  <c r="F78" i="10"/>
  <c r="F77" i="10"/>
  <c r="F76" i="10"/>
  <c r="F75" i="10"/>
  <c r="F74" i="10"/>
  <c r="F73" i="10"/>
  <c r="F72" i="10"/>
  <c r="F71" i="10"/>
  <c r="F70" i="10"/>
  <c r="F69" i="10"/>
  <c r="F68" i="10"/>
  <c r="F67" i="10"/>
  <c r="F66" i="10"/>
  <c r="F65" i="10"/>
  <c r="F64" i="10"/>
  <c r="F63" i="10"/>
  <c r="F62" i="10"/>
  <c r="F61" i="10"/>
  <c r="F60" i="10"/>
  <c r="F59" i="10"/>
  <c r="F58" i="10"/>
  <c r="F57" i="10"/>
  <c r="F56" i="10"/>
  <c r="F55" i="10"/>
  <c r="F54" i="10"/>
  <c r="F53" i="10"/>
  <c r="F52" i="10"/>
  <c r="F51" i="10"/>
  <c r="F50" i="10"/>
  <c r="F49" i="10"/>
  <c r="F48" i="10"/>
  <c r="F47" i="10"/>
  <c r="F46" i="10"/>
  <c r="F45" i="10"/>
  <c r="F44" i="10"/>
  <c r="F43" i="10"/>
  <c r="F42" i="10"/>
  <c r="F41" i="10"/>
  <c r="F40" i="10"/>
  <c r="F39" i="10"/>
  <c r="F38" i="10"/>
  <c r="F37" i="10"/>
  <c r="F36" i="10"/>
  <c r="F35" i="10"/>
  <c r="F34" i="10"/>
  <c r="F33" i="10"/>
  <c r="F32" i="10"/>
  <c r="F31" i="10"/>
  <c r="F30" i="10"/>
  <c r="F29" i="10"/>
  <c r="F28" i="10"/>
  <c r="F27" i="10"/>
  <c r="F26" i="10"/>
  <c r="F24" i="10"/>
  <c r="F23" i="10"/>
  <c r="F22" i="10"/>
  <c r="F21" i="10"/>
  <c r="F20" i="10"/>
  <c r="F95" i="10" l="1"/>
  <c r="F25" i="10"/>
  <c r="F206" i="10" s="1"/>
  <c r="F235" i="10"/>
  <c r="F173" i="10"/>
  <c r="F236" i="10" l="1"/>
</calcChain>
</file>

<file path=xl/sharedStrings.xml><?xml version="1.0" encoding="utf-8"?>
<sst xmlns="http://schemas.openxmlformats.org/spreadsheetml/2006/main" count="1061" uniqueCount="483">
  <si>
    <t>Ապրանքներ</t>
  </si>
  <si>
    <t>Ծառայություններ</t>
  </si>
  <si>
    <t>Աշխատանքներ</t>
  </si>
  <si>
    <t>&lt;&lt;Հեռահաղորդակցության հանրապետական կենտրոն&gt;&gt;ՊՈԱԿ</t>
  </si>
  <si>
    <t>Ծրագիրը</t>
  </si>
  <si>
    <t>Հեռահաղորդակցության և կապի կանոնակարգման ծառայություն</t>
  </si>
  <si>
    <t>Հաստատում եմ`</t>
  </si>
  <si>
    <t>Կ.Տ</t>
  </si>
  <si>
    <t>Գնման առարկայի</t>
  </si>
  <si>
    <t>անվանումը</t>
  </si>
  <si>
    <t>Միջանցիկ կոդը` ըստ CPV դասակարգման</t>
  </si>
  <si>
    <t xml:space="preserve"> ԳՆՈՒՄՆԵՐԻ ՊԼԱՆ</t>
  </si>
  <si>
    <t xml:space="preserve">Անվանումը </t>
  </si>
  <si>
    <t>Պատվիրատուն</t>
  </si>
  <si>
    <t>բաժին 04,Խումբ 06, Դաս 01,  Ծրագիր 01</t>
  </si>
  <si>
    <t>&lt;&lt;Հեռահաղորդակցության հանրապետական կենտրոն&gt;&gt; ՊՈԱԿ-ի</t>
  </si>
  <si>
    <t>Գնման ձևը (ընթացակարգը)</t>
  </si>
  <si>
    <t>Միավորի գինը</t>
  </si>
  <si>
    <t>Ընդհանուր ծախսերը (դրամ)</t>
  </si>
  <si>
    <t>Քանակը</t>
  </si>
  <si>
    <t>Չափման միավորը</t>
  </si>
  <si>
    <t>Ընդամենը</t>
  </si>
  <si>
    <t>(ըստ բյուջետային ծախսերի գերատեսչական դասակարգման )</t>
  </si>
  <si>
    <t>( ըստ  բյուջետային ծախսերի գործառնական դասակարգման )</t>
  </si>
  <si>
    <t>Էլեկտրաէներգիա</t>
  </si>
  <si>
    <t>ԲԸԱՀ</t>
  </si>
  <si>
    <t>կվտ</t>
  </si>
  <si>
    <t>Գազ</t>
  </si>
  <si>
    <t>խ.մ.</t>
  </si>
  <si>
    <t>Բենզին</t>
  </si>
  <si>
    <t>ՇՀ</t>
  </si>
  <si>
    <t>լիտր</t>
  </si>
  <si>
    <t>Դիզվառելիք</t>
  </si>
  <si>
    <t>անվ</t>
  </si>
  <si>
    <t>Կապ</t>
  </si>
  <si>
    <t>Բանկային ծառայություններ</t>
  </si>
  <si>
    <t>Համակարգիչների և լոկալ ցանցի ամենամսյա սպասարկում և վերանորոգում</t>
  </si>
  <si>
    <t>Տպող սարքերի, սկաներների, ֆաքսի, քսերոքսների, անխափան սնուցման սարքերի ամենամսյա սպասարկում, լիցքավորում և վերանորոգում</t>
  </si>
  <si>
    <t>Տեսահսկման և հակահրդեհային անվտանգության համակարգերի ամենամսյա սպասարկում և նորոգում</t>
  </si>
  <si>
    <t>Գրիչ</t>
  </si>
  <si>
    <t>հատ</t>
  </si>
  <si>
    <t>Գրիչ գելային</t>
  </si>
  <si>
    <t>Մատիտ</t>
  </si>
  <si>
    <t>Տետր</t>
  </si>
  <si>
    <t>Թղթապանակ կոշտ կազմով</t>
  </si>
  <si>
    <t>Ռետին</t>
  </si>
  <si>
    <t>Քանոն</t>
  </si>
  <si>
    <t>Շտրիխ</t>
  </si>
  <si>
    <t>Սեղանի հավաքածու</t>
  </si>
  <si>
    <t>Նոթատետր</t>
  </si>
  <si>
    <t>Կոճգամ</t>
  </si>
  <si>
    <t>Ամրակներ</t>
  </si>
  <si>
    <t>Գրիչների հավաքածու</t>
  </si>
  <si>
    <t>Թուղթ Ա-4</t>
  </si>
  <si>
    <t>Թուղթ Ա-3</t>
  </si>
  <si>
    <t>Ուղեգիր</t>
  </si>
  <si>
    <t>Թղթապահարան</t>
  </si>
  <si>
    <t>կոմպլեկտ</t>
  </si>
  <si>
    <t>տուփ</t>
  </si>
  <si>
    <t xml:space="preserve">Լվացքի փոշի </t>
  </si>
  <si>
    <t>Զուգարանի թուղթ</t>
  </si>
  <si>
    <t>Ձեռնոց /տնտեսական/</t>
  </si>
  <si>
    <t>Ինդիկատոր</t>
  </si>
  <si>
    <t>Մեկուսիչ ժապավեն</t>
  </si>
  <si>
    <t>Մեկուսիչ ժապավեն կապրոնից</t>
  </si>
  <si>
    <t>Գոգաթիակ</t>
  </si>
  <si>
    <t>Կողպեք</t>
  </si>
  <si>
    <t>Էլեկտրոդ</t>
  </si>
  <si>
    <t>Բալգարկի քար</t>
  </si>
  <si>
    <t>Զուգարանի խոզանակ</t>
  </si>
  <si>
    <t>Կծակցան</t>
  </si>
  <si>
    <t>Սիֆոն</t>
  </si>
  <si>
    <t>Կանիֆոլ</t>
  </si>
  <si>
    <t>Հեռախոսավարդակ</t>
  </si>
  <si>
    <t>Լուսարձակ</t>
  </si>
  <si>
    <t>Երկարացման լար</t>
  </si>
  <si>
    <t>Լվացարան</t>
  </si>
  <si>
    <t>Հեռախոսի լար</t>
  </si>
  <si>
    <t>Կոշիկի մաքրիչ</t>
  </si>
  <si>
    <t>զույգ</t>
  </si>
  <si>
    <t>փաթեթ</t>
  </si>
  <si>
    <t>կգ</t>
  </si>
  <si>
    <t>մ</t>
  </si>
  <si>
    <t>կծիկ</t>
  </si>
  <si>
    <t>30192121</t>
  </si>
  <si>
    <t>30192128</t>
  </si>
  <si>
    <t>30192130</t>
  </si>
  <si>
    <t>30199420</t>
  </si>
  <si>
    <t>30197330</t>
  </si>
  <si>
    <t>30197324</t>
  </si>
  <si>
    <t>30197232</t>
  </si>
  <si>
    <t>39263200</t>
  </si>
  <si>
    <t>22815000</t>
  </si>
  <si>
    <t>30197231</t>
  </si>
  <si>
    <t>32584000</t>
  </si>
  <si>
    <t>30197234</t>
  </si>
  <si>
    <t>30192100</t>
  </si>
  <si>
    <t>30199430</t>
  </si>
  <si>
    <t>39292500</t>
  </si>
  <si>
    <t>30192160</t>
  </si>
  <si>
    <t>39241140</t>
  </si>
  <si>
    <t>39241210</t>
  </si>
  <si>
    <t>30199231</t>
  </si>
  <si>
    <t>30192760</t>
  </si>
  <si>
    <t>30199780</t>
  </si>
  <si>
    <t>30141000</t>
  </si>
  <si>
    <t>22851000</t>
  </si>
  <si>
    <t>30192710</t>
  </si>
  <si>
    <t>24911200</t>
  </si>
  <si>
    <t>39263510</t>
  </si>
  <si>
    <t>30197121</t>
  </si>
  <si>
    <t>39263410</t>
  </si>
  <si>
    <t>30192114</t>
  </si>
  <si>
    <t>22991100</t>
  </si>
  <si>
    <t>30234000</t>
  </si>
  <si>
    <t>30197230</t>
  </si>
  <si>
    <t>39263520</t>
  </si>
  <si>
    <t>39263530</t>
  </si>
  <si>
    <t>30192740</t>
  </si>
  <si>
    <t>30197631</t>
  </si>
  <si>
    <t>30192720</t>
  </si>
  <si>
    <t>30197321</t>
  </si>
  <si>
    <t>30197111</t>
  </si>
  <si>
    <t>30199400</t>
  </si>
  <si>
    <t>30193700</t>
  </si>
  <si>
    <t>30199230</t>
  </si>
  <si>
    <t>30192730</t>
  </si>
  <si>
    <t xml:space="preserve">Դակիչ </t>
  </si>
  <si>
    <t>Օրատետր 2014թ.</t>
  </si>
  <si>
    <t>Օրատետր 2015թ.</t>
  </si>
  <si>
    <t>22817000</t>
  </si>
  <si>
    <t>39263300</t>
  </si>
  <si>
    <t>Տրանսպորտային գիրք</t>
  </si>
  <si>
    <t>Գրիչ գելային /տնօրենի/</t>
  </si>
  <si>
    <t>Դակիչ /մեծ/</t>
  </si>
  <si>
    <t>Գրասենյակային գիրք /մատյան/</t>
  </si>
  <si>
    <t>Տեղեկատվության կրիչ /CD-R/</t>
  </si>
  <si>
    <t>Տեղեկատվության կրիչ /CD-RW/</t>
  </si>
  <si>
    <t>Թուղթ նշումների տրցակով /պլաստիկ տուփ./</t>
  </si>
  <si>
    <t>Մկրատ /գրասենյակային/</t>
  </si>
  <si>
    <t>Դանակ /գրասենյակային մետաղյա/</t>
  </si>
  <si>
    <t>Նամակի ծրար</t>
  </si>
  <si>
    <t>Նամակի ծրար (A4)</t>
  </si>
  <si>
    <t>Սրիչ, սովորական</t>
  </si>
  <si>
    <t>Հաշվիչ մեքենա</t>
  </si>
  <si>
    <t>Արագակար /պոլիէթիլենային/</t>
  </si>
  <si>
    <t>Սոսինձ թղթի /տյուբիկով/</t>
  </si>
  <si>
    <t>Սոսինձ, էմուլսիա /տյուբիկով/</t>
  </si>
  <si>
    <t>Տետր /մեծ/</t>
  </si>
  <si>
    <t>Սեղմակ /զաժիմ/</t>
  </si>
  <si>
    <t>Թանաք /կնիքի/</t>
  </si>
  <si>
    <t>Թուղթ լրագրային /Ա-4/</t>
  </si>
  <si>
    <t>Տեղեկատվության կրիչ /DVD-RW/</t>
  </si>
  <si>
    <t>Տեղեկատվության կրիչ /DVD-R/</t>
  </si>
  <si>
    <t>Կազմ, լամինացիայի թաղանթ /Ա-4/</t>
  </si>
  <si>
    <t>Պլաստիկ զսպանակ /զսպանակ կազմարարական/</t>
  </si>
  <si>
    <t>Թղթապանակ /նախագծ. Համար/</t>
  </si>
  <si>
    <t>Թղթապանակ /ռեզինով/</t>
  </si>
  <si>
    <t>Թղթապանակ /պոլիէթիլեային թաղանթով՝ ֆայլով/</t>
  </si>
  <si>
    <t>Սեզմակ /զաժիմ/</t>
  </si>
  <si>
    <t>Թուղթ գունավոր /Ա-4/</t>
  </si>
  <si>
    <t>Գծանշիչ /մարկեր/</t>
  </si>
  <si>
    <t>Կարիչ փոքր /մինչև 20 թերթի համար/</t>
  </si>
  <si>
    <t>Թղթապանակ /կոճգամ/</t>
  </si>
  <si>
    <t>Սոսնձապատված կամ կպչուն թուղթ</t>
  </si>
  <si>
    <t>Սոսինձ թղթի /մատիտ/</t>
  </si>
  <si>
    <t>39831242</t>
  </si>
  <si>
    <t>33761000</t>
  </si>
  <si>
    <t>39836000</t>
  </si>
  <si>
    <t>Ավել /սենյակային/</t>
  </si>
  <si>
    <t>44411120</t>
  </si>
  <si>
    <t>Ջրի ծորակ /2 փականով/</t>
  </si>
  <si>
    <t>39831241</t>
  </si>
  <si>
    <t>Օճառ /ձեռքի/</t>
  </si>
  <si>
    <t>39224331</t>
  </si>
  <si>
    <t>Դույլ /պլաստմասայից/</t>
  </si>
  <si>
    <t>39224330</t>
  </si>
  <si>
    <t>Դույլ /մետաղյա, ցինկապատ/</t>
  </si>
  <si>
    <t>39224341</t>
  </si>
  <si>
    <t>Աղբարկղ պլաստմասայից</t>
  </si>
  <si>
    <t>19641000</t>
  </si>
  <si>
    <t>Պոլիէթիլենային պարկ աղբի համար</t>
  </si>
  <si>
    <t>33764000</t>
  </si>
  <si>
    <t>Անձեռոցիկ թղթե /տուփով/</t>
  </si>
  <si>
    <t>Ռետինե խողովակ</t>
  </si>
  <si>
    <t>44163170</t>
  </si>
  <si>
    <t>39835000</t>
  </si>
  <si>
    <t>39839200</t>
  </si>
  <si>
    <t>44192610</t>
  </si>
  <si>
    <t>Մեխ /շինարարական/</t>
  </si>
  <si>
    <t>31684200</t>
  </si>
  <si>
    <t>31684300</t>
  </si>
  <si>
    <t>Վարդակ /երկբևեռանի ներքին/</t>
  </si>
  <si>
    <t>Վարդակ /երկբևեռանի արտաքին/</t>
  </si>
  <si>
    <t>39224310</t>
  </si>
  <si>
    <t xml:space="preserve">Էմուլսիա </t>
  </si>
  <si>
    <t>31532400</t>
  </si>
  <si>
    <t>Կոթառ /պլաստմասե/</t>
  </si>
  <si>
    <t>31532500</t>
  </si>
  <si>
    <t>44512800</t>
  </si>
  <si>
    <t>Պտուտակահան /հավաքածու/</t>
  </si>
  <si>
    <t>31212000</t>
  </si>
  <si>
    <t>Ավտոմատ անջատիչ /63Ա/</t>
  </si>
  <si>
    <t>Ավտոմատ անջատիչ /50Ա/</t>
  </si>
  <si>
    <t>Ավտոմատ անջատիչ /32Ա/</t>
  </si>
  <si>
    <t>18424000</t>
  </si>
  <si>
    <t>Ձեռնոց /կտորից/</t>
  </si>
  <si>
    <t>24959100</t>
  </si>
  <si>
    <t>Աէրոզոլ /օդամաքրիչ/</t>
  </si>
  <si>
    <t>Խրոց /էլ. երկժանի/</t>
  </si>
  <si>
    <t>44521210</t>
  </si>
  <si>
    <t>31518100</t>
  </si>
  <si>
    <t>39713430</t>
  </si>
  <si>
    <t>44411300</t>
  </si>
  <si>
    <t>44511500</t>
  </si>
  <si>
    <t>Ձեռքի սղոց /սղոց նաժովկի/</t>
  </si>
  <si>
    <t>31224810</t>
  </si>
  <si>
    <t>31686000</t>
  </si>
  <si>
    <t>31711140</t>
  </si>
  <si>
    <t>44521110</t>
  </si>
  <si>
    <t xml:space="preserve">Դռան փական </t>
  </si>
  <si>
    <t>Դռան փականի միջուկ</t>
  </si>
  <si>
    <t>31651000</t>
  </si>
  <si>
    <t>Լամպ /DEL-250/</t>
  </si>
  <si>
    <t>Լամպ /փոքր ցոգոլով/</t>
  </si>
  <si>
    <t>Մալուխ /RK-75/</t>
  </si>
  <si>
    <t>Մալուխ /RK-50/</t>
  </si>
  <si>
    <t>Լամպ /PHILIPS/</t>
  </si>
  <si>
    <t>Հատակը մաքրելու ձողափայտ</t>
  </si>
  <si>
    <t>Օրացույց 2014թ. /պատի/</t>
  </si>
  <si>
    <t>Օրացույց 2014թ. /սեղանի/</t>
  </si>
  <si>
    <t>Օրացույց 2014թ. /գրպանի/</t>
  </si>
  <si>
    <t>Օրացույց 2015թ./պատի/</t>
  </si>
  <si>
    <t>Օրացույց 2015թ./սեղանի/</t>
  </si>
  <si>
    <t>Օրացույց 2015թ. /գրպանի/</t>
  </si>
  <si>
    <t>39263320</t>
  </si>
  <si>
    <t>39263310</t>
  </si>
  <si>
    <t>31224400</t>
  </si>
  <si>
    <t>30197333</t>
  </si>
  <si>
    <t>Թղթապանակ ստվարաթղթե /թելով կապելու/</t>
  </si>
  <si>
    <t>31531200</t>
  </si>
  <si>
    <t>Լամպ /100 վտ, թափանցիկ, տանձային/</t>
  </si>
  <si>
    <t>Լամպ /կախովի առաստաղի, 100վտ, թափանցիկ, ակնաձև/</t>
  </si>
  <si>
    <t>Լամպ /կախովի առաստաղի, 60 վտ, անփայլ, ակնաձև/</t>
  </si>
  <si>
    <t>31684000</t>
  </si>
  <si>
    <t>32551500</t>
  </si>
  <si>
    <t>44163172</t>
  </si>
  <si>
    <t>Ռետինե խողովակ 3/4 /ոռագման համար/</t>
  </si>
  <si>
    <t>Պոլիմերային ինքնակպչուն ժապավեն /սկոչ/</t>
  </si>
  <si>
    <t>30192210</t>
  </si>
  <si>
    <t>Զուգարանի թուղթ /Կիև/</t>
  </si>
  <si>
    <t>Հարթաշուրթ</t>
  </si>
  <si>
    <t>44522200</t>
  </si>
  <si>
    <t>Բանալի /ավտոմեքենայի բանալիների հավաքածու/</t>
  </si>
  <si>
    <t>44165300</t>
  </si>
  <si>
    <t>Կցորդիչ /էլ. զոդիչ/</t>
  </si>
  <si>
    <t>Կազմ /ստվարաթղթե/</t>
  </si>
  <si>
    <t>30197325</t>
  </si>
  <si>
    <t>09132200</t>
  </si>
  <si>
    <t>09134220</t>
  </si>
  <si>
    <t>65210000</t>
  </si>
  <si>
    <t>65310000</t>
  </si>
  <si>
    <t>Թերթերի և մասնագիտական ամսագրերի բաժանորդագրություն</t>
  </si>
  <si>
    <t>*</t>
  </si>
  <si>
    <t>39121300</t>
  </si>
  <si>
    <t>Սեղան գրասենյակային</t>
  </si>
  <si>
    <t>Սեղան կցորդ</t>
  </si>
  <si>
    <t>Աթոռ համակարգչային</t>
  </si>
  <si>
    <t>Աթոռ գրասենյակային</t>
  </si>
  <si>
    <t>Սեղան համակարգչային</t>
  </si>
  <si>
    <t>Գրապահարան</t>
  </si>
  <si>
    <t>Կախիչ</t>
  </si>
  <si>
    <t>Օդորակիչ</t>
  </si>
  <si>
    <t>Համակարգիչ /լրակազմ/</t>
  </si>
  <si>
    <t>Հեռախոս</t>
  </si>
  <si>
    <t>Տպիչ</t>
  </si>
  <si>
    <t>39138130</t>
  </si>
  <si>
    <t>39138110</t>
  </si>
  <si>
    <t>39134100</t>
  </si>
  <si>
    <t>39122200</t>
  </si>
  <si>
    <t>39136000</t>
  </si>
  <si>
    <t>31154000</t>
  </si>
  <si>
    <t>30239130</t>
  </si>
  <si>
    <t>30213300</t>
  </si>
  <si>
    <t>32552300</t>
  </si>
  <si>
    <t>30213100</t>
  </si>
  <si>
    <t>Նոթբուք /դյուրակիր համակարգիչ/</t>
  </si>
  <si>
    <t>65111000</t>
  </si>
  <si>
    <t>34351100</t>
  </si>
  <si>
    <t>30237111</t>
  </si>
  <si>
    <t>70220000</t>
  </si>
  <si>
    <t>Անշարժ գույքի վարձակալություն /ոչ բնակելի անշարժ գույքի վարձակալություն/</t>
  </si>
  <si>
    <t>Համացանց</t>
  </si>
  <si>
    <t>32412110</t>
  </si>
  <si>
    <t>Տրանսպորտային միջոցների վերանորոգում և տեխնիկական սպասարկում</t>
  </si>
  <si>
    <t>66111100</t>
  </si>
  <si>
    <t>90512000</t>
  </si>
  <si>
    <t>Աղբահանություն /աղբի փոխադրման ծառայություն/</t>
  </si>
  <si>
    <t xml:space="preserve">ՌԷՄ-երի և ԲՀՍ-երի և IMAC համակարգի սարքավորումների վերանորոգում  </t>
  </si>
  <si>
    <t>ՀԱԹ ՌՀՄ-ի տանիքի հիմնանորոգման և տարածքի մասնակի ներքին հարդարման աշխատանքներ</t>
  </si>
  <si>
    <t>Նուբարաշեն ՌՀՄ-ի տանիքի հիմնանորոգման և տարածքի մասնակի ներքին հարդարման աշխատանքներ</t>
  </si>
  <si>
    <t>Ներքին և անհատական իրավական ակտերի հաշվառման մատյան</t>
  </si>
  <si>
    <t>Միևնույն հաճախակային տիրույթում տարբեր՝ ռադիոհեռարձակման, ֆիքսված, շարժական և արբանյակային, ծառայությունների կայանների աշխատանքի համատեղելիության հաշվարկի ծրագիր</t>
  </si>
  <si>
    <t>Ընդամենը ծառայություններ</t>
  </si>
  <si>
    <t>Ընդհանուրը</t>
  </si>
  <si>
    <t>Թղթապանակ արագակար /ստվարաթղթե/</t>
  </si>
  <si>
    <t>Թղթապանակ, պոլիներային թաղանթ /ֆայլ/</t>
  </si>
  <si>
    <t>Կարիչի մետաղալարե կապեր</t>
  </si>
  <si>
    <t>Թուղթ նշումների համար /սպիտակ/</t>
  </si>
  <si>
    <t>33600000</t>
  </si>
  <si>
    <t>Դեղամիջոցներ</t>
  </si>
  <si>
    <t>Ջուր</t>
  </si>
  <si>
    <t>Փոշեկուլ</t>
  </si>
  <si>
    <t>Կոթառ հախճապակյա</t>
  </si>
  <si>
    <t>Անվադողեր /ավտոմեքենայի անիվներ 225/75 R 16/</t>
  </si>
  <si>
    <t>Անվադողեր /ավտոմեքենայի անիվներ 185/75 R 16/</t>
  </si>
  <si>
    <t>Մարտկոց /6-CT-75/</t>
  </si>
  <si>
    <t xml:space="preserve"> &lt;&lt;Հեռահաղորդակցության հանրապետական կենտրոն&gt;&gt; ՊՈԱԿ-ի 2014թ. ՀՀ պետական  բյուջեի միջոցների հաշվին իրականացվող գնումների</t>
  </si>
  <si>
    <t>Գլխավոր տնօրեն`                                                        Ա.Վերդյան</t>
  </si>
  <si>
    <t>Կարիչ /մեծ/</t>
  </si>
  <si>
    <t>Գնումների համակարգող`</t>
  </si>
  <si>
    <t>Է. Միրզոյան</t>
  </si>
  <si>
    <t>ՊԸ</t>
  </si>
  <si>
    <t>UPS /անխափան սնուցման աղբյուր/</t>
  </si>
  <si>
    <t>Անագ</t>
  </si>
  <si>
    <t>14714000</t>
  </si>
  <si>
    <t>31212200</t>
  </si>
  <si>
    <t>Տեստեր /էլեկտրական շղթայի ստուգման սարք/</t>
  </si>
  <si>
    <t>39813000</t>
  </si>
  <si>
    <t>44531500</t>
  </si>
  <si>
    <t>31683100</t>
  </si>
  <si>
    <t>Եռաժանի /եռաբաշխիչ/</t>
  </si>
  <si>
    <t>19722000</t>
  </si>
  <si>
    <t>44411750</t>
  </si>
  <si>
    <t>22211000</t>
  </si>
  <si>
    <t>22814000</t>
  </si>
  <si>
    <t>44212225</t>
  </si>
  <si>
    <t>Ապակի մաքրելու ռեզին /ձող/</t>
  </si>
  <si>
    <t>Աման լվանալու հեղուկ /մաքրող մածուկներ և փոշիներ/</t>
  </si>
  <si>
    <t>Կահույք մաքրելու հեղուկ /մաքրող մածուկներ և փոշիներ/</t>
  </si>
  <si>
    <t>Սիլիկոն /սոսինձ/</t>
  </si>
  <si>
    <t>Ռախշա փոշի /մաքրող մածուկներ և փոշիներ/</t>
  </si>
  <si>
    <t>Հեղուկ ապակի մաքրելու համար /մաքրող մածուկներ և փոշիներ/</t>
  </si>
  <si>
    <t>Բաչոկի մեջի սարքեր /սանհանգույցի բաք/</t>
  </si>
  <si>
    <t>Դյուբել /մեխ/</t>
  </si>
  <si>
    <t>Պակլի /բարձր ամրության թել/</t>
  </si>
  <si>
    <t>Պակլի եվրո /բարձր ամրության թել/</t>
  </si>
  <si>
    <t>Թել կապրոնե /բարձր ամրության թել/</t>
  </si>
  <si>
    <t>Պլաֆոն առաստաղի /լամպի/</t>
  </si>
  <si>
    <t>50343000</t>
  </si>
  <si>
    <t>50313100</t>
  </si>
  <si>
    <t>90917000</t>
  </si>
  <si>
    <t>64211000</t>
  </si>
  <si>
    <t>50532000</t>
  </si>
  <si>
    <t>45261900</t>
  </si>
  <si>
    <t>72242000</t>
  </si>
  <si>
    <t>50711000</t>
  </si>
  <si>
    <t xml:space="preserve">&lt;&lt;09&gt;&gt; հունվարի 2014թ. </t>
  </si>
  <si>
    <t>44322200</t>
  </si>
  <si>
    <t>Մալուխ /էլեկտրական/</t>
  </si>
  <si>
    <t>մետր</t>
  </si>
  <si>
    <t>77331000</t>
  </si>
  <si>
    <t>Ծաղկեպսակ</t>
  </si>
  <si>
    <t>16320000</t>
  </si>
  <si>
    <t>Էլեկտրական խոտհնձիչ</t>
  </si>
  <si>
    <t>16400000</t>
  </si>
  <si>
    <t>Ծառերի թունաքիմիկատների  բենզինով աշխատող հեղուկացիր սարք /սրսկիչ/</t>
  </si>
  <si>
    <t>39515400</t>
  </si>
  <si>
    <t>Շերտավարագույր</t>
  </si>
  <si>
    <t>մ2</t>
  </si>
  <si>
    <t xml:space="preserve">Վարդակ </t>
  </si>
  <si>
    <t>42113120</t>
  </si>
  <si>
    <t>Ինքնակպչուն պատյան</t>
  </si>
  <si>
    <t>Մալուխ</t>
  </si>
  <si>
    <t>N1 ՌՀՄ-ի (Քանաքեռ) կայմի մոտ գտնվող շինության տանիքի վերանորոգման աշխատանքներ</t>
  </si>
  <si>
    <t>ամիս</t>
  </si>
  <si>
    <t>հատ /մեքենա/</t>
  </si>
  <si>
    <t>71353200</t>
  </si>
  <si>
    <t>Սարքավորումների ստուգաչափում /չափագրական ծառայություններ/</t>
  </si>
  <si>
    <t>55110000</t>
  </si>
  <si>
    <t>Կազմակերպչական ծառայություններ</t>
  </si>
  <si>
    <t>63512000</t>
  </si>
  <si>
    <t>Ավիասպասարկում /Երևան-Մոսկվա-Ժնև-Մոսկվա-Երևան/</t>
  </si>
  <si>
    <t>Ավիասպասարկում /Երևան-Մոսկվա-Փարիզ-Մոսկվա-Երևան/</t>
  </si>
  <si>
    <t>Ավիասպասարկում /Երևան-Մոսկվա-Երևան/</t>
  </si>
  <si>
    <t>48219000</t>
  </si>
  <si>
    <t>Ծրագրային ապահովման տարեկան սպասարկման ծառայություն</t>
  </si>
  <si>
    <t>Ավիասպասարկում /Երևան-Կիև-Ժնև-Կիև-Երևան/</t>
  </si>
  <si>
    <t>Գրենական պիտույքներ և գրասենյակային նյութեր, այդ թվում՝</t>
  </si>
  <si>
    <t>Տնտեսական, սանհիգիենիկ և լվացքի միջոցներ, այդ թվում՝</t>
  </si>
  <si>
    <t xml:space="preserve">Գյուղատնտեսական թունանյութեր, այդ թվում՝ </t>
  </si>
  <si>
    <t>24455200</t>
  </si>
  <si>
    <t>Կիր</t>
  </si>
  <si>
    <t>24453000</t>
  </si>
  <si>
    <t>Վալսամբա</t>
  </si>
  <si>
    <t>լ</t>
  </si>
  <si>
    <t>24454000</t>
  </si>
  <si>
    <t>Վալսուատ</t>
  </si>
  <si>
    <t>24456000</t>
  </si>
  <si>
    <t>Պենոպազ</t>
  </si>
  <si>
    <t>24457000</t>
  </si>
  <si>
    <t>Սուպեր /կուպեր/</t>
  </si>
  <si>
    <t>ՄԱ</t>
  </si>
  <si>
    <t>Հ/հ</t>
  </si>
  <si>
    <t>Միջանցիկ կոդը՝ ըստ ԳՄԱ դասակարգման</t>
  </si>
  <si>
    <t>Չափի միավորը</t>
  </si>
  <si>
    <t>Անվանումը</t>
  </si>
  <si>
    <t>(հազ․ դրամ)</t>
  </si>
  <si>
    <t>Գնման 
ձևը</t>
  </si>
  <si>
    <t>Միավորի 
գինը</t>
  </si>
  <si>
    <t xml:space="preserve">Գումարը 
(հազ․ դրամ) </t>
  </si>
  <si>
    <t>ՀԱՍՏԱՏՎԱԾ Է</t>
  </si>
  <si>
    <t>Հայաստանի հեծանվային մարզաձևերի</t>
  </si>
  <si>
    <t>ֆեդերացիայի նախագահ</t>
  </si>
  <si>
    <t>Ա․ Սահակյան</t>
  </si>
  <si>
    <t>___________________________</t>
  </si>
  <si>
    <t>Հայաստանի  հեծանվային մարզաձևերի ֆեդերացիա</t>
  </si>
  <si>
    <t>«ՀՀ առաջնություններին և միջազգային միջոցառումներին մասնակցության ապահովման համար մարզիկների նախապատրաստում և առաջնությունների անցկացում»</t>
  </si>
  <si>
    <t>Բաժին 08, Խումբ 01, Դաս 01,  Ծրագիր 01</t>
  </si>
  <si>
    <t>09132200/1</t>
  </si>
  <si>
    <t>Բենզին, ռեգուլյար</t>
  </si>
  <si>
    <t>Լիտր</t>
  </si>
  <si>
    <t>09134200/1</t>
  </si>
  <si>
    <t>Դիզելային վառելիք, ամառային</t>
  </si>
  <si>
    <t>Դրամ</t>
  </si>
  <si>
    <t>55111100/1</t>
  </si>
  <si>
    <t>Հյուրանոցներում բնակվելու ծառայություններ</t>
  </si>
  <si>
    <t>ԳՀ</t>
  </si>
  <si>
    <t>ՀԱՅԱՍՏԱՆԻ ՀԵԾԱՆՎԱՅԻՆ ՄԱՐԶԱՁԵՎԵՐԻ ՖԵԴԵՐԱՑԻԱՅԻ ԿՈՂՄԻՑ 2023 ԹՎԱԿԱՆԻ ԸՆԹԱՑՔՈՄ ԻՐԱԿԱՆԱՑՎԵԼԻՔ ԳՆՈՒՄՆԵՐԻ ՊԼԱՆ</t>
  </si>
  <si>
    <t xml:space="preserve">Միջոցառման անվանումը՝ «ՈՒՄՀ, Հեծանվային խճուղի» 
ՀՀ, ք. Ծաղկաձոր 13․02-28.02.2023թ </t>
  </si>
  <si>
    <t xml:space="preserve">Միջոցառման անվանումը՝ «ՈՒՄՀ և միջազգային մրցաշարեր» 
Լեհաստան, 31․03-01.07.2023թ </t>
  </si>
  <si>
    <t>Ընդամենը՝ միջոցառում</t>
  </si>
  <si>
    <t xml:space="preserve">Ընդամենը՝ </t>
  </si>
  <si>
    <t xml:space="preserve"> Առողջության ապահովագրման ծառայություններ</t>
  </si>
  <si>
    <t>66511120/1</t>
  </si>
  <si>
    <t>60411200/2</t>
  </si>
  <si>
    <t>Կանոնավոր օդային փոխադրման ծառայություն (ավիատոմս)</t>
  </si>
  <si>
    <t>60411200/1</t>
  </si>
  <si>
    <t>Կանոնավոր օդային փոխադրման ծառայություն (Էկենգ)</t>
  </si>
  <si>
    <t>79111100/2</t>
  </si>
  <si>
    <t xml:space="preserve"> Իրավական խորհրդատվության ծառայություններ</t>
  </si>
  <si>
    <t>79111100/1</t>
  </si>
  <si>
    <t>85111210/1</t>
  </si>
  <si>
    <t xml:space="preserve"> Արյան անալիզի ծառայություններ</t>
  </si>
  <si>
    <t>ԳՉԾ</t>
  </si>
  <si>
    <t>ԱՅԼ</t>
  </si>
  <si>
    <t>33611342/1</t>
  </si>
  <si>
    <t>33611342/2</t>
  </si>
  <si>
    <t>33611342/3</t>
  </si>
  <si>
    <t>33611342/4</t>
  </si>
  <si>
    <t>33611342/5</t>
  </si>
  <si>
    <t>33611342/6</t>
  </si>
  <si>
    <t>Սննդային հավելում, վիտամին</t>
  </si>
  <si>
    <t>Հատ</t>
  </si>
  <si>
    <t>Ընդամենը՝ այլ</t>
  </si>
  <si>
    <t xml:space="preserve">Միջոցառման անվանումը՝ «ՀՀ առաջնություն, խճուղի» 
18․05-21.05.2023թ </t>
  </si>
  <si>
    <t>22451210/1</t>
  </si>
  <si>
    <t xml:space="preserve">Դիպլոմներ </t>
  </si>
  <si>
    <t>18511180/1</t>
  </si>
  <si>
    <t>Մեդալներ</t>
  </si>
  <si>
    <t>09132200/2</t>
  </si>
  <si>
    <t>09134200/2</t>
  </si>
  <si>
    <t>55111100/2</t>
  </si>
  <si>
    <t>55111100/3</t>
  </si>
  <si>
    <t xml:space="preserve">Միջոցառման անվանումը՝ «ՈՒՄՀ, Հեծանվային խճուղի» 
ՀՀ, ք. Ծաղկաձոր 20․06-20.07.2023թ </t>
  </si>
  <si>
    <t>Եվրոպայի երիտասարդների և մինչև 23 տարեկանների առաջնություն                 /հեծանվահրապարակ /
Պորտուգալիա Անադիա 09.07-17.07.2023թ.</t>
  </si>
  <si>
    <t>60411200/3</t>
  </si>
  <si>
    <t>60411200/4</t>
  </si>
  <si>
    <t>79111100/3</t>
  </si>
  <si>
    <t>79111100/4</t>
  </si>
  <si>
    <t>66511120/2</t>
  </si>
  <si>
    <t>22451210/2</t>
  </si>
  <si>
    <t>18511180/2</t>
  </si>
  <si>
    <t xml:space="preserve">Միջոցառման անվանումը՝ «ՈՒՄՀ, Հեծանվային խճուղի» 
ՀՀ, ք. Ծաղկաձոր 01․08-16.08.2023թ </t>
  </si>
  <si>
    <t>55111100/4</t>
  </si>
  <si>
    <t>09132200/3</t>
  </si>
  <si>
    <t>09134200/3</t>
  </si>
  <si>
    <t>09132200/4</t>
  </si>
  <si>
    <t>09134200/4</t>
  </si>
  <si>
    <t xml:space="preserve">Միջոցառման անվանումը՝ «ՀՀ առաջնություն, հեծանվահրապարակ» 
16․06-19.06.2023թ </t>
  </si>
  <si>
    <t>70311200/1</t>
  </si>
  <si>
    <t>Տարածքների վարձակալության ծառայություններ</t>
  </si>
  <si>
    <t>&lt;&lt;13&gt;&gt; հունիսի 2023թ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</si>
</sst>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դ_ր_._-;\-* #,##0.00\ _դ_ր_._-;_-* &quot;-&quot;??\ _դ_ր_._-;_-@_-"/>
    <numFmt numFmtId="165" formatCode="#,##0.0"/>
    <numFmt numFmtId="166" formatCode="_-* #,##0\ _դ_ր_._-;\-* #,##0\ _դ_ր_._-;_-* &quot;-&quot;??\ _դ_ր_._-;_-@_-"/>
    <numFmt numFmtId="167" formatCode="_-* #,##0.0\ _դ_ր_._-;\-* #,##0.0\ _դ_ր_._-;_-* &quot;-&quot;??\ _դ_ր_._-;_-@_-"/>
  </numFmts>
  <fonts count="24" x14ac:knownFonts="1">
    <font>
      <sz val="10"/>
      <name val="Arial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GHEA Grapalat"/>
      <family val="3"/>
    </font>
    <font>
      <i/>
      <sz val="10"/>
      <name val="GHEA Grapalat"/>
      <family val="3"/>
    </font>
    <font>
      <b/>
      <sz val="10"/>
      <name val="GHEA Grapalat"/>
      <family val="3"/>
    </font>
    <font>
      <sz val="11"/>
      <name val="GHEA Grapalat"/>
      <family val="3"/>
    </font>
    <font>
      <i/>
      <sz val="11"/>
      <name val="GHEA Grapalat"/>
      <family val="3"/>
    </font>
    <font>
      <sz val="10"/>
      <name val="Arial"/>
      <family val="2"/>
    </font>
    <font>
      <sz val="12"/>
      <name val="GHEA Grapalat"/>
      <family val="3"/>
    </font>
    <font>
      <b/>
      <sz val="11"/>
      <name val="GHEA Grapalat"/>
      <family val="3"/>
    </font>
    <font>
      <b/>
      <sz val="12"/>
      <name val="GHEA Grapalat"/>
      <family val="3"/>
    </font>
    <font>
      <sz val="10"/>
      <name val="Arial LatArm"/>
      <family val="2"/>
    </font>
    <font>
      <sz val="11"/>
      <name val="Calibri"/>
      <family val="2"/>
    </font>
    <font>
      <b/>
      <sz val="10"/>
      <name val="Arial LatArm"/>
      <family val="2"/>
    </font>
    <font>
      <sz val="10"/>
      <name val="Arial"/>
      <family val="2"/>
    </font>
    <font>
      <sz val="10"/>
      <color rgb="FFFF0000"/>
      <name val="GHEA Grapalat"/>
      <family val="3"/>
    </font>
    <font>
      <sz val="10"/>
      <color rgb="FF00B050"/>
      <name val="GHEA Grapalat"/>
      <family val="3"/>
    </font>
    <font>
      <sz val="10"/>
      <name val="Arial"/>
      <family val="2"/>
    </font>
    <font>
      <b/>
      <i/>
      <sz val="11"/>
      <name val="GHEA Grapalat"/>
      <family val="3"/>
    </font>
    <font>
      <b/>
      <sz val="14"/>
      <name val="GHEA Grapalat"/>
      <family val="3"/>
    </font>
    <font>
      <sz val="10"/>
      <color rgb="FF000000"/>
      <name val="GHEA Grapalat"/>
      <family val="3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1">
    <xf numFmtId="0" fontId="0" fillId="0" borderId="0"/>
    <xf numFmtId="0" fontId="9" fillId="0" borderId="0"/>
    <xf numFmtId="0" fontId="16" fillId="0" borderId="0"/>
    <xf numFmtId="0" fontId="9" fillId="0" borderId="0"/>
    <xf numFmtId="164" fontId="19" fillId="0" borderId="0" applyFont="0" applyFill="0" applyBorder="0" applyAlignment="0" applyProtection="0"/>
    <xf numFmtId="0" fontId="23" fillId="0" borderId="0"/>
    <xf numFmtId="0" fontId="3" fillId="0" borderId="0"/>
    <xf numFmtId="0" fontId="2" fillId="0" borderId="0"/>
    <xf numFmtId="164" fontId="9" fillId="0" borderId="0" applyFont="0" applyFill="0" applyBorder="0" applyAlignment="0" applyProtection="0"/>
    <xf numFmtId="0" fontId="9" fillId="0" borderId="0"/>
    <xf numFmtId="0" fontId="1" fillId="0" borderId="0"/>
  </cellStyleXfs>
  <cellXfs count="203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49" fontId="7" fillId="0" borderId="1" xfId="0" applyNumberFormat="1" applyFont="1" applyBorder="1" applyAlignment="1">
      <alignment horizontal="left" vertical="center"/>
    </xf>
    <xf numFmtId="49" fontId="13" fillId="0" borderId="1" xfId="0" applyNumberFormat="1" applyFont="1" applyBorder="1" applyAlignment="1" applyProtection="1">
      <alignment horizontal="left" vertical="center"/>
      <protection locked="0"/>
    </xf>
    <xf numFmtId="49" fontId="13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wrapText="1"/>
    </xf>
    <xf numFmtId="49" fontId="13" fillId="0" borderId="1" xfId="0" applyNumberFormat="1" applyFont="1" applyBorder="1" applyAlignment="1">
      <alignment horizontal="left" vertical="center" wrapText="1"/>
    </xf>
    <xf numFmtId="0" fontId="17" fillId="0" borderId="0" xfId="0" applyFont="1"/>
    <xf numFmtId="3" fontId="4" fillId="0" borderId="1" xfId="0" applyNumberFormat="1" applyFont="1" applyBorder="1"/>
    <xf numFmtId="3" fontId="5" fillId="0" borderId="1" xfId="0" applyNumberFormat="1" applyFont="1" applyBorder="1" applyAlignment="1">
      <alignment horizontal="center"/>
    </xf>
    <xf numFmtId="3" fontId="4" fillId="0" borderId="1" xfId="0" applyNumberFormat="1" applyFont="1" applyBorder="1" applyAlignment="1">
      <alignment horizontal="left" vertical="top"/>
    </xf>
    <xf numFmtId="3" fontId="4" fillId="0" borderId="0" xfId="0" applyNumberFormat="1" applyFont="1" applyBorder="1"/>
    <xf numFmtId="3" fontId="4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3" fontId="4" fillId="0" borderId="2" xfId="0" applyNumberFormat="1" applyFont="1" applyBorder="1" applyAlignment="1">
      <alignment horizontal="center"/>
    </xf>
    <xf numFmtId="0" fontId="14" fillId="0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/>
    </xf>
    <xf numFmtId="49" fontId="4" fillId="0" borderId="1" xfId="0" applyNumberFormat="1" applyFont="1" applyBorder="1" applyAlignment="1">
      <alignment horizontal="left" vertical="center" wrapText="1"/>
    </xf>
    <xf numFmtId="0" fontId="7" fillId="0" borderId="0" xfId="0" applyFont="1" applyAlignment="1">
      <alignment wrapText="1"/>
    </xf>
    <xf numFmtId="0" fontId="14" fillId="0" borderId="0" xfId="0" applyFont="1" applyFill="1"/>
    <xf numFmtId="0" fontId="10" fillId="0" borderId="0" xfId="0" applyFont="1" applyAlignment="1">
      <alignment horizontal="right"/>
    </xf>
    <xf numFmtId="49" fontId="13" fillId="0" borderId="1" xfId="0" applyNumberFormat="1" applyFont="1" applyBorder="1" applyAlignment="1">
      <alignment horizontal="left"/>
    </xf>
    <xf numFmtId="49" fontId="13" fillId="0" borderId="1" xfId="0" applyNumberFormat="1" applyFont="1" applyBorder="1" applyAlignment="1">
      <alignment vertical="center"/>
    </xf>
    <xf numFmtId="0" fontId="17" fillId="0" borderId="0" xfId="0" applyFont="1" applyAlignment="1">
      <alignment vertical="center"/>
    </xf>
    <xf numFmtId="0" fontId="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center" vertical="center"/>
    </xf>
    <xf numFmtId="1" fontId="4" fillId="0" borderId="3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" fontId="5" fillId="0" borderId="3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3" fontId="4" fillId="0" borderId="5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wrapText="1"/>
    </xf>
    <xf numFmtId="49" fontId="13" fillId="0" borderId="0" xfId="0" applyNumberFormat="1" applyFont="1" applyBorder="1" applyAlignment="1">
      <alignment horizontal="left" vertical="center"/>
    </xf>
    <xf numFmtId="0" fontId="4" fillId="0" borderId="0" xfId="0" applyFont="1" applyFill="1" applyBorder="1" applyAlignment="1">
      <alignment vertical="center" wrapText="1"/>
    </xf>
    <xf numFmtId="0" fontId="1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left" vertical="center"/>
    </xf>
    <xf numFmtId="3" fontId="17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9" fontId="4" fillId="0" borderId="15" xfId="0" applyNumberFormat="1" applyFont="1" applyFill="1" applyBorder="1" applyAlignment="1">
      <alignment horizontal="left" vertical="center"/>
    </xf>
    <xf numFmtId="0" fontId="22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166" fontId="4" fillId="0" borderId="1" xfId="4" applyNumberFormat="1" applyFont="1" applyFill="1" applyBorder="1" applyAlignment="1">
      <alignment horizontal="right" vertical="center"/>
    </xf>
    <xf numFmtId="164" fontId="4" fillId="0" borderId="12" xfId="4" applyFont="1" applyFill="1" applyBorder="1" applyAlignment="1">
      <alignment horizontal="right" vertical="center"/>
    </xf>
    <xf numFmtId="0" fontId="4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5" fillId="0" borderId="9" xfId="4" applyNumberFormat="1" applyFont="1" applyFill="1" applyBorder="1" applyAlignment="1">
      <alignment horizontal="center" vertical="center"/>
    </xf>
    <xf numFmtId="0" fontId="5" fillId="0" borderId="9" xfId="4" applyNumberFormat="1" applyFont="1" applyFill="1" applyBorder="1" applyAlignment="1">
      <alignment horizontal="center" vertical="center" wrapText="1"/>
    </xf>
    <xf numFmtId="0" fontId="5" fillId="0" borderId="20" xfId="4" applyNumberFormat="1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49" fontId="4" fillId="0" borderId="16" xfId="0" applyNumberFormat="1" applyFont="1" applyFill="1" applyBorder="1"/>
    <xf numFmtId="0" fontId="20" fillId="0" borderId="17" xfId="0" applyFont="1" applyFill="1" applyBorder="1" applyAlignment="1">
      <alignment vertical="center"/>
    </xf>
    <xf numFmtId="0" fontId="4" fillId="0" borderId="17" xfId="0" applyFont="1" applyFill="1" applyBorder="1"/>
    <xf numFmtId="164" fontId="20" fillId="0" borderId="18" xfId="4" applyFont="1" applyFill="1" applyBorder="1" applyAlignment="1">
      <alignment vertical="center"/>
    </xf>
    <xf numFmtId="0" fontId="7" fillId="0" borderId="2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Alignment="1"/>
    <xf numFmtId="166" fontId="4" fillId="0" borderId="0" xfId="4" applyNumberFormat="1" applyFont="1" applyFill="1" applyAlignment="1">
      <alignment horizontal="center" vertical="center"/>
    </xf>
    <xf numFmtId="3" fontId="4" fillId="0" borderId="0" xfId="0" applyNumberFormat="1" applyFont="1" applyFill="1" applyBorder="1"/>
    <xf numFmtId="0" fontId="11" fillId="0" borderId="0" xfId="0" applyFont="1" applyFill="1" applyAlignment="1">
      <alignment horizontal="right"/>
    </xf>
    <xf numFmtId="166" fontId="11" fillId="0" borderId="0" xfId="0" applyNumberFormat="1" applyFont="1" applyFill="1" applyAlignment="1">
      <alignment horizontal="right"/>
    </xf>
    <xf numFmtId="164" fontId="11" fillId="0" borderId="0" xfId="0" applyNumberFormat="1" applyFont="1" applyFill="1" applyAlignment="1">
      <alignment horizontal="right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166" fontId="6" fillId="0" borderId="0" xfId="4" applyNumberFormat="1" applyFont="1" applyFill="1" applyAlignment="1">
      <alignment horizontal="center" vertical="center"/>
    </xf>
    <xf numFmtId="164" fontId="6" fillId="0" borderId="0" xfId="4" applyNumberFormat="1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/>
    </xf>
    <xf numFmtId="0" fontId="5" fillId="0" borderId="0" xfId="4" applyNumberFormat="1" applyFont="1" applyFill="1" applyAlignment="1">
      <alignment horizontal="center"/>
    </xf>
    <xf numFmtId="164" fontId="4" fillId="0" borderId="0" xfId="4" applyNumberFormat="1" applyFont="1" applyFill="1" applyAlignment="1">
      <alignment horizontal="center" vertical="center"/>
    </xf>
    <xf numFmtId="167" fontId="4" fillId="0" borderId="0" xfId="0" applyNumberFormat="1" applyFont="1" applyFill="1"/>
    <xf numFmtId="0" fontId="12" fillId="0" borderId="0" xfId="0" applyFont="1" applyFill="1" applyAlignment="1">
      <alignment horizontal="center" wrapText="1"/>
    </xf>
    <xf numFmtId="0" fontId="12" fillId="0" borderId="21" xfId="0" applyFont="1" applyFill="1" applyBorder="1" applyAlignment="1">
      <alignment horizontal="center" vertical="center"/>
    </xf>
    <xf numFmtId="0" fontId="7" fillId="0" borderId="24" xfId="0" applyFont="1" applyFill="1" applyBorder="1" applyAlignment="1">
      <alignment horizontal="center" vertical="center"/>
    </xf>
    <xf numFmtId="49" fontId="4" fillId="0" borderId="24" xfId="0" applyNumberFormat="1" applyFont="1" applyFill="1" applyBorder="1"/>
    <xf numFmtId="0" fontId="20" fillId="0" borderId="25" xfId="0" applyFont="1" applyFill="1" applyBorder="1" applyAlignment="1">
      <alignment vertical="center"/>
    </xf>
    <xf numFmtId="0" fontId="4" fillId="0" borderId="25" xfId="0" applyFont="1" applyFill="1" applyBorder="1"/>
    <xf numFmtId="164" fontId="20" fillId="0" borderId="26" xfId="4" applyFont="1" applyFill="1" applyBorder="1" applyAlignment="1">
      <alignment vertical="center"/>
    </xf>
    <xf numFmtId="49" fontId="4" fillId="0" borderId="19" xfId="0" applyNumberFormat="1" applyFont="1" applyFill="1" applyBorder="1" applyAlignment="1">
      <alignment horizontal="left" vertical="center"/>
    </xf>
    <xf numFmtId="49" fontId="4" fillId="0" borderId="16" xfId="0" applyNumberFormat="1" applyFont="1" applyFill="1" applyBorder="1" applyAlignment="1">
      <alignment horizontal="left" vertical="center"/>
    </xf>
    <xf numFmtId="0" fontId="22" fillId="0" borderId="10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164" fontId="4" fillId="0" borderId="11" xfId="4" applyFont="1" applyFill="1" applyBorder="1" applyAlignment="1">
      <alignment horizontal="right" vertical="center"/>
    </xf>
    <xf numFmtId="0" fontId="7" fillId="0" borderId="27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28" xfId="0" applyFont="1" applyFill="1" applyBorder="1" applyAlignment="1">
      <alignment horizontal="center" vertical="center"/>
    </xf>
    <xf numFmtId="164" fontId="4" fillId="0" borderId="18" xfId="4" applyFont="1" applyFill="1" applyBorder="1" applyAlignment="1">
      <alignment horizontal="right" vertical="center"/>
    </xf>
    <xf numFmtId="166" fontId="4" fillId="0" borderId="9" xfId="4" applyNumberFormat="1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center" vertical="center"/>
    </xf>
    <xf numFmtId="164" fontId="4" fillId="0" borderId="14" xfId="4" applyFont="1" applyFill="1" applyBorder="1" applyAlignment="1">
      <alignment horizontal="right" vertical="center"/>
    </xf>
    <xf numFmtId="164" fontId="4" fillId="0" borderId="1" xfId="4" applyNumberFormat="1" applyFont="1" applyFill="1" applyBorder="1" applyAlignment="1">
      <alignment horizontal="right" vertical="center"/>
    </xf>
    <xf numFmtId="166" fontId="4" fillId="2" borderId="1" xfId="4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left" vertical="center"/>
    </xf>
    <xf numFmtId="0" fontId="22" fillId="2" borderId="1" xfId="0" applyFont="1" applyFill="1" applyBorder="1" applyAlignment="1">
      <alignment horizontal="left" vertical="center" wrapText="1"/>
    </xf>
    <xf numFmtId="164" fontId="4" fillId="2" borderId="12" xfId="4" applyFont="1" applyFill="1" applyBorder="1" applyAlignment="1">
      <alignment horizontal="right" vertical="center"/>
    </xf>
    <xf numFmtId="0" fontId="12" fillId="0" borderId="27" xfId="0" applyFont="1" applyFill="1" applyBorder="1" applyAlignment="1">
      <alignment horizontal="center" vertical="center" wrapText="1"/>
    </xf>
    <xf numFmtId="0" fontId="12" fillId="0" borderId="29" xfId="0" applyFont="1" applyFill="1" applyBorder="1" applyAlignment="1">
      <alignment horizontal="center" vertical="center"/>
    </xf>
    <xf numFmtId="0" fontId="12" fillId="0" borderId="33" xfId="0" applyFont="1" applyFill="1" applyBorder="1" applyAlignment="1">
      <alignment horizontal="center" vertical="center"/>
    </xf>
    <xf numFmtId="0" fontId="12" fillId="0" borderId="3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wrapText="1"/>
    </xf>
    <xf numFmtId="0" fontId="6" fillId="0" borderId="10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6" fillId="0" borderId="19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vertical="center" wrapText="1"/>
    </xf>
    <xf numFmtId="0" fontId="6" fillId="0" borderId="15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left" vertical="center" wrapText="1"/>
    </xf>
    <xf numFmtId="164" fontId="21" fillId="0" borderId="0" xfId="0" applyNumberFormat="1" applyFont="1" applyFill="1" applyAlignment="1">
      <alignment horizontal="center"/>
    </xf>
    <xf numFmtId="164" fontId="10" fillId="0" borderId="0" xfId="0" applyNumberFormat="1" applyFont="1" applyFill="1" applyAlignment="1">
      <alignment horizontal="center"/>
    </xf>
    <xf numFmtId="164" fontId="12" fillId="0" borderId="0" xfId="4" applyNumberFormat="1" applyFont="1" applyFill="1" applyAlignment="1">
      <alignment horizontal="center" vertical="center"/>
    </xf>
    <xf numFmtId="164" fontId="12" fillId="0" borderId="0" xfId="0" applyNumberFormat="1" applyFont="1" applyFill="1" applyAlignment="1">
      <alignment horizontal="center"/>
    </xf>
    <xf numFmtId="0" fontId="12" fillId="0" borderId="28" xfId="0" applyFont="1" applyFill="1" applyBorder="1" applyAlignment="1">
      <alignment horizontal="center" vertical="center" wrapText="1"/>
    </xf>
    <xf numFmtId="0" fontId="12" fillId="0" borderId="31" xfId="0" applyFont="1" applyFill="1" applyBorder="1" applyAlignment="1">
      <alignment horizontal="center" vertical="center" wrapText="1"/>
    </xf>
    <xf numFmtId="0" fontId="12" fillId="0" borderId="32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166" fontId="4" fillId="0" borderId="9" xfId="4" applyNumberFormat="1" applyFont="1" applyFill="1" applyBorder="1" applyAlignment="1">
      <alignment horizontal="center" vertical="center" wrapText="1"/>
    </xf>
    <xf numFmtId="166" fontId="4" fillId="0" borderId="3" xfId="4" applyNumberFormat="1" applyFont="1" applyFill="1" applyBorder="1" applyAlignment="1">
      <alignment horizontal="center" vertical="center" wrapText="1"/>
    </xf>
    <xf numFmtId="164" fontId="4" fillId="0" borderId="20" xfId="0" applyNumberFormat="1" applyFont="1" applyFill="1" applyBorder="1" applyAlignment="1">
      <alignment horizontal="center" vertical="center" wrapText="1"/>
    </xf>
    <xf numFmtId="164" fontId="4" fillId="0" borderId="22" xfId="0" applyNumberFormat="1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/>
    </xf>
    <xf numFmtId="0" fontId="12" fillId="0" borderId="14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7" fillId="0" borderId="0" xfId="0" applyFont="1" applyAlignment="1">
      <alignment horizontal="center"/>
    </xf>
    <xf numFmtId="0" fontId="11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</cellXfs>
  <cellStyles count="11">
    <cellStyle name="Comma" xfId="4" builtinId="3"/>
    <cellStyle name="Comma 2" xfId="8"/>
    <cellStyle name="Normal" xfId="0" builtinId="0"/>
    <cellStyle name="Normal 2" xfId="1"/>
    <cellStyle name="Normal 3" xfId="6"/>
    <cellStyle name="Normal 3 2" xfId="10"/>
    <cellStyle name="Normal 4" xfId="7"/>
    <cellStyle name="Обычный 2" xfId="2"/>
    <cellStyle name="Обычный 2 2" xfId="3"/>
    <cellStyle name="Обычный 2 3" xfId="5"/>
    <cellStyle name="Обычный 2 3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0"/>
  <sheetViews>
    <sheetView tabSelected="1" zoomScaleNormal="100" zoomScaleSheetLayoutView="70" workbookViewId="0">
      <selection activeCell="L10" sqref="L10"/>
    </sheetView>
  </sheetViews>
  <sheetFormatPr defaultColWidth="9.140625" defaultRowHeight="27.75" customHeight="1" x14ac:dyDescent="0.25"/>
  <cols>
    <col min="1" max="1" width="5" style="93" bestFit="1" customWidth="1"/>
    <col min="2" max="2" width="16" style="94" customWidth="1"/>
    <col min="3" max="3" width="27.28515625" style="95" customWidth="1"/>
    <col min="4" max="4" width="10.42578125" style="93" customWidth="1"/>
    <col min="5" max="5" width="9.7109375" style="96" customWidth="1"/>
    <col min="6" max="6" width="18.42578125" style="98" bestFit="1" customWidth="1"/>
    <col min="7" max="7" width="12.140625" style="99" customWidth="1"/>
    <col min="8" max="8" width="20.140625" style="110" bestFit="1" customWidth="1"/>
    <col min="9" max="9" width="14.42578125" style="81" customWidth="1"/>
    <col min="10" max="10" width="9.140625" style="81"/>
    <col min="11" max="11" width="12.7109375" style="81" bestFit="1" customWidth="1"/>
    <col min="12" max="14" width="9.140625" style="81"/>
    <col min="15" max="15" width="13.140625" style="81" bestFit="1" customWidth="1"/>
    <col min="16" max="16" width="13.85546875" style="81" bestFit="1" customWidth="1"/>
    <col min="17" max="16384" width="9.140625" style="81"/>
  </cols>
  <sheetData>
    <row r="1" spans="1:8" ht="20.25" x14ac:dyDescent="0.35">
      <c r="F1" s="152" t="s">
        <v>411</v>
      </c>
      <c r="G1" s="152"/>
      <c r="H1" s="152"/>
    </row>
    <row r="2" spans="1:8" ht="17.25" x14ac:dyDescent="0.3">
      <c r="C2" s="97"/>
      <c r="D2" s="97"/>
      <c r="E2" s="97"/>
      <c r="F2" s="153" t="s">
        <v>412</v>
      </c>
      <c r="G2" s="153"/>
      <c r="H2" s="153"/>
    </row>
    <row r="3" spans="1:8" ht="17.25" x14ac:dyDescent="0.3">
      <c r="F3" s="153" t="s">
        <v>413</v>
      </c>
      <c r="G3" s="153"/>
      <c r="H3" s="153"/>
    </row>
    <row r="4" spans="1:8" ht="17.25" x14ac:dyDescent="0.25">
      <c r="F4" s="154" t="s">
        <v>414</v>
      </c>
      <c r="G4" s="154"/>
      <c r="H4" s="154"/>
    </row>
    <row r="5" spans="1:8" ht="27.75" customHeight="1" x14ac:dyDescent="0.3">
      <c r="F5" s="155" t="s">
        <v>415</v>
      </c>
      <c r="G5" s="155"/>
      <c r="H5" s="155"/>
    </row>
    <row r="6" spans="1:8" ht="27.75" customHeight="1" x14ac:dyDescent="0.3">
      <c r="F6" s="144" t="s">
        <v>482</v>
      </c>
      <c r="G6" s="144"/>
      <c r="H6" s="144"/>
    </row>
    <row r="7" spans="1:8" ht="17.25" x14ac:dyDescent="0.3">
      <c r="H7" s="112"/>
    </row>
    <row r="8" spans="1:8" ht="16.5" x14ac:dyDescent="0.3">
      <c r="C8" s="100"/>
      <c r="D8" s="100"/>
      <c r="E8" s="100"/>
      <c r="F8" s="101"/>
      <c r="G8" s="100"/>
      <c r="H8" s="102"/>
    </row>
    <row r="9" spans="1:8" ht="35.25" customHeight="1" x14ac:dyDescent="0.3">
      <c r="A9" s="144" t="s">
        <v>428</v>
      </c>
      <c r="B9" s="144"/>
      <c r="C9" s="144"/>
      <c r="D9" s="144"/>
      <c r="E9" s="144"/>
      <c r="F9" s="144"/>
      <c r="G9" s="144"/>
      <c r="H9" s="144"/>
    </row>
    <row r="10" spans="1:8" ht="27.75" customHeight="1" thickBot="1" x14ac:dyDescent="0.3">
      <c r="C10" s="103"/>
      <c r="D10" s="104"/>
      <c r="E10" s="103"/>
      <c r="F10" s="105"/>
      <c r="H10" s="106"/>
    </row>
    <row r="11" spans="1:8" s="107" customFormat="1" ht="18.75" customHeight="1" x14ac:dyDescent="0.2">
      <c r="A11" s="147" t="s">
        <v>13</v>
      </c>
      <c r="B11" s="148"/>
      <c r="C11" s="148"/>
      <c r="D11" s="145" t="s">
        <v>416</v>
      </c>
      <c r="E11" s="145"/>
      <c r="F11" s="145"/>
      <c r="G11" s="145"/>
      <c r="H11" s="146"/>
    </row>
    <row r="12" spans="1:8" s="107" customFormat="1" ht="18.75" customHeight="1" x14ac:dyDescent="0.2">
      <c r="A12" s="159" t="s">
        <v>22</v>
      </c>
      <c r="B12" s="160"/>
      <c r="C12" s="160"/>
      <c r="D12" s="160"/>
      <c r="E12" s="160"/>
      <c r="F12" s="160"/>
      <c r="G12" s="160"/>
      <c r="H12" s="161"/>
    </row>
    <row r="13" spans="1:8" s="107" customFormat="1" ht="18.75" customHeight="1" x14ac:dyDescent="0.2">
      <c r="A13" s="149" t="s">
        <v>4</v>
      </c>
      <c r="B13" s="150"/>
      <c r="C13" s="150"/>
      <c r="D13" s="150"/>
      <c r="E13" s="150"/>
      <c r="F13" s="150"/>
      <c r="G13" s="150"/>
      <c r="H13" s="151"/>
    </row>
    <row r="14" spans="1:8" s="107" customFormat="1" ht="47.25" customHeight="1" x14ac:dyDescent="0.2">
      <c r="A14" s="149" t="s">
        <v>12</v>
      </c>
      <c r="B14" s="150"/>
      <c r="C14" s="150"/>
      <c r="D14" s="150" t="s">
        <v>417</v>
      </c>
      <c r="E14" s="150"/>
      <c r="F14" s="150"/>
      <c r="G14" s="150"/>
      <c r="H14" s="151"/>
    </row>
    <row r="15" spans="1:8" s="107" customFormat="1" ht="18.75" customHeight="1" x14ac:dyDescent="0.2">
      <c r="A15" s="149" t="s">
        <v>418</v>
      </c>
      <c r="B15" s="150"/>
      <c r="C15" s="150"/>
      <c r="D15" s="150"/>
      <c r="E15" s="150"/>
      <c r="F15" s="150"/>
      <c r="G15" s="150"/>
      <c r="H15" s="151"/>
    </row>
    <row r="16" spans="1:8" s="107" customFormat="1" ht="18.75" customHeight="1" x14ac:dyDescent="0.2">
      <c r="A16" s="175" t="s">
        <v>23</v>
      </c>
      <c r="B16" s="176"/>
      <c r="C16" s="176"/>
      <c r="D16" s="176"/>
      <c r="E16" s="176"/>
      <c r="F16" s="176"/>
      <c r="G16" s="176"/>
      <c r="H16" s="177"/>
    </row>
    <row r="17" spans="1:9" s="108" customFormat="1" ht="27.75" customHeight="1" x14ac:dyDescent="0.25">
      <c r="A17" s="164" t="s">
        <v>8</v>
      </c>
      <c r="B17" s="165"/>
      <c r="C17" s="165"/>
      <c r="D17" s="162" t="s">
        <v>408</v>
      </c>
      <c r="E17" s="162" t="s">
        <v>405</v>
      </c>
      <c r="F17" s="168" t="s">
        <v>409</v>
      </c>
      <c r="G17" s="162" t="s">
        <v>19</v>
      </c>
      <c r="H17" s="170" t="s">
        <v>410</v>
      </c>
    </row>
    <row r="18" spans="1:9" s="108" customFormat="1" ht="57.75" customHeight="1" x14ac:dyDescent="0.25">
      <c r="A18" s="166" t="s">
        <v>403</v>
      </c>
      <c r="B18" s="82" t="s">
        <v>404</v>
      </c>
      <c r="C18" s="82" t="s">
        <v>406</v>
      </c>
      <c r="D18" s="163"/>
      <c r="E18" s="163"/>
      <c r="F18" s="169"/>
      <c r="G18" s="163"/>
      <c r="H18" s="171" t="s">
        <v>407</v>
      </c>
    </row>
    <row r="19" spans="1:9" s="109" customFormat="1" ht="21.75" customHeight="1" thickBot="1" x14ac:dyDescent="0.3">
      <c r="A19" s="167"/>
      <c r="B19" s="83">
        <v>1</v>
      </c>
      <c r="C19" s="84">
        <v>2</v>
      </c>
      <c r="D19" s="83">
        <v>3</v>
      </c>
      <c r="E19" s="84">
        <v>4</v>
      </c>
      <c r="F19" s="84">
        <v>5</v>
      </c>
      <c r="G19" s="84">
        <v>6</v>
      </c>
      <c r="H19" s="85">
        <v>7</v>
      </c>
    </row>
    <row r="20" spans="1:9" ht="56.25" customHeight="1" x14ac:dyDescent="0.25">
      <c r="A20" s="86"/>
      <c r="B20" s="140" t="s">
        <v>429</v>
      </c>
      <c r="C20" s="141"/>
      <c r="D20" s="141"/>
      <c r="E20" s="141"/>
      <c r="F20" s="141"/>
      <c r="G20" s="141"/>
      <c r="H20" s="143"/>
    </row>
    <row r="21" spans="1:9" ht="27" x14ac:dyDescent="0.25">
      <c r="A21" s="92">
        <v>1</v>
      </c>
      <c r="B21" s="76" t="s">
        <v>425</v>
      </c>
      <c r="C21" s="77" t="s">
        <v>426</v>
      </c>
      <c r="D21" s="78" t="s">
        <v>427</v>
      </c>
      <c r="E21" s="78" t="s">
        <v>424</v>
      </c>
      <c r="F21" s="79">
        <v>2940000</v>
      </c>
      <c r="G21" s="78">
        <v>1</v>
      </c>
      <c r="H21" s="80">
        <f t="shared" ref="H21:H23" si="0">F21*G21/1000</f>
        <v>2940</v>
      </c>
    </row>
    <row r="22" spans="1:9" ht="16.5" x14ac:dyDescent="0.25">
      <c r="A22" s="92">
        <v>2</v>
      </c>
      <c r="B22" s="76" t="s">
        <v>419</v>
      </c>
      <c r="C22" s="77" t="s">
        <v>420</v>
      </c>
      <c r="D22" s="78" t="s">
        <v>402</v>
      </c>
      <c r="E22" s="78" t="s">
        <v>421</v>
      </c>
      <c r="F22" s="79">
        <v>350</v>
      </c>
      <c r="G22" s="78">
        <v>450</v>
      </c>
      <c r="H22" s="80">
        <f t="shared" si="0"/>
        <v>157.5</v>
      </c>
    </row>
    <row r="23" spans="1:9" ht="27" x14ac:dyDescent="0.25">
      <c r="A23" s="92">
        <v>3</v>
      </c>
      <c r="B23" s="76" t="s">
        <v>422</v>
      </c>
      <c r="C23" s="77" t="s">
        <v>423</v>
      </c>
      <c r="D23" s="78" t="s">
        <v>402</v>
      </c>
      <c r="E23" s="78" t="s">
        <v>421</v>
      </c>
      <c r="F23" s="79">
        <v>520</v>
      </c>
      <c r="G23" s="78">
        <v>50</v>
      </c>
      <c r="H23" s="80">
        <f t="shared" si="0"/>
        <v>26</v>
      </c>
    </row>
    <row r="24" spans="1:9" ht="27.75" customHeight="1" thickBot="1" x14ac:dyDescent="0.3">
      <c r="A24" s="87"/>
      <c r="B24" s="88"/>
      <c r="C24" s="89" t="s">
        <v>431</v>
      </c>
      <c r="D24" s="90"/>
      <c r="E24" s="90"/>
      <c r="F24" s="90"/>
      <c r="G24" s="90"/>
      <c r="H24" s="91">
        <f>SUM(H20:H23)</f>
        <v>3123.5</v>
      </c>
      <c r="I24" s="111"/>
    </row>
    <row r="25" spans="1:9" ht="56.25" customHeight="1" x14ac:dyDescent="0.25">
      <c r="A25" s="86"/>
      <c r="B25" s="172" t="s">
        <v>430</v>
      </c>
      <c r="C25" s="173"/>
      <c r="D25" s="173"/>
      <c r="E25" s="173"/>
      <c r="F25" s="173"/>
      <c r="G25" s="173"/>
      <c r="H25" s="174"/>
    </row>
    <row r="26" spans="1:9" ht="40.5" x14ac:dyDescent="0.25">
      <c r="A26" s="92">
        <v>1</v>
      </c>
      <c r="B26" s="76" t="s">
        <v>437</v>
      </c>
      <c r="C26" s="77" t="s">
        <v>436</v>
      </c>
      <c r="D26" s="78" t="s">
        <v>402</v>
      </c>
      <c r="E26" s="78" t="s">
        <v>424</v>
      </c>
      <c r="F26" s="79">
        <v>529232</v>
      </c>
      <c r="G26" s="78">
        <v>1</v>
      </c>
      <c r="H26" s="80">
        <f t="shared" ref="H26:H31" si="1">F26*G26/1000</f>
        <v>529.23199999999997</v>
      </c>
    </row>
    <row r="27" spans="1:9" ht="40.5" x14ac:dyDescent="0.25">
      <c r="A27" s="92">
        <v>2</v>
      </c>
      <c r="B27" s="76" t="s">
        <v>435</v>
      </c>
      <c r="C27" s="77" t="s">
        <v>438</v>
      </c>
      <c r="D27" s="78" t="s">
        <v>402</v>
      </c>
      <c r="E27" s="78" t="s">
        <v>424</v>
      </c>
      <c r="F27" s="79">
        <v>26461.599999999999</v>
      </c>
      <c r="G27" s="78">
        <v>1</v>
      </c>
      <c r="H27" s="80">
        <f t="shared" si="1"/>
        <v>26.461599999999997</v>
      </c>
    </row>
    <row r="28" spans="1:9" ht="40.5" x14ac:dyDescent="0.25">
      <c r="A28" s="92">
        <v>3</v>
      </c>
      <c r="B28" s="76" t="s">
        <v>434</v>
      </c>
      <c r="C28" s="77" t="s">
        <v>433</v>
      </c>
      <c r="D28" s="78" t="s">
        <v>402</v>
      </c>
      <c r="E28" s="78" t="s">
        <v>424</v>
      </c>
      <c r="F28" s="79">
        <v>45500</v>
      </c>
      <c r="G28" s="78">
        <v>1</v>
      </c>
      <c r="H28" s="80">
        <f t="shared" si="1"/>
        <v>45.5</v>
      </c>
    </row>
    <row r="29" spans="1:9" ht="40.5" x14ac:dyDescent="0.25">
      <c r="A29" s="92">
        <v>4</v>
      </c>
      <c r="B29" s="76" t="s">
        <v>441</v>
      </c>
      <c r="C29" s="77" t="s">
        <v>440</v>
      </c>
      <c r="D29" s="78" t="s">
        <v>402</v>
      </c>
      <c r="E29" s="78" t="s">
        <v>424</v>
      </c>
      <c r="F29" s="131">
        <v>20000</v>
      </c>
      <c r="G29" s="78">
        <v>1</v>
      </c>
      <c r="H29" s="80">
        <f t="shared" si="1"/>
        <v>20</v>
      </c>
    </row>
    <row r="30" spans="1:9" ht="40.5" x14ac:dyDescent="0.25">
      <c r="A30" s="92">
        <v>5</v>
      </c>
      <c r="B30" s="76" t="s">
        <v>439</v>
      </c>
      <c r="C30" s="77" t="s">
        <v>440</v>
      </c>
      <c r="D30" s="78" t="s">
        <v>444</v>
      </c>
      <c r="E30" s="78" t="s">
        <v>424</v>
      </c>
      <c r="F30" s="131">
        <v>0</v>
      </c>
      <c r="G30" s="78">
        <v>1</v>
      </c>
      <c r="H30" s="80">
        <f t="shared" si="1"/>
        <v>0</v>
      </c>
    </row>
    <row r="31" spans="1:9" ht="27" x14ac:dyDescent="0.25">
      <c r="A31" s="92">
        <v>6</v>
      </c>
      <c r="B31" s="76" t="s">
        <v>442</v>
      </c>
      <c r="C31" s="77" t="s">
        <v>443</v>
      </c>
      <c r="D31" s="78" t="s">
        <v>402</v>
      </c>
      <c r="E31" s="78" t="s">
        <v>424</v>
      </c>
      <c r="F31" s="131">
        <v>14000</v>
      </c>
      <c r="G31" s="78">
        <v>1</v>
      </c>
      <c r="H31" s="80">
        <f t="shared" si="1"/>
        <v>14</v>
      </c>
    </row>
    <row r="32" spans="1:9" ht="27.75" customHeight="1" thickBot="1" x14ac:dyDescent="0.3">
      <c r="A32" s="87"/>
      <c r="B32" s="88"/>
      <c r="C32" s="89" t="s">
        <v>431</v>
      </c>
      <c r="D32" s="90"/>
      <c r="E32" s="90"/>
      <c r="F32" s="90"/>
      <c r="G32" s="90"/>
      <c r="H32" s="91">
        <f>SUM(H26:H31)</f>
        <v>635.19359999999995</v>
      </c>
      <c r="I32" s="111"/>
    </row>
    <row r="33" spans="1:9" ht="56.25" customHeight="1" x14ac:dyDescent="0.25">
      <c r="A33" s="86"/>
      <c r="B33" s="140" t="s">
        <v>455</v>
      </c>
      <c r="C33" s="141"/>
      <c r="D33" s="141"/>
      <c r="E33" s="141"/>
      <c r="F33" s="141"/>
      <c r="G33" s="141"/>
      <c r="H33" s="143"/>
    </row>
    <row r="34" spans="1:9" ht="16.5" x14ac:dyDescent="0.25">
      <c r="A34" s="92">
        <v>1</v>
      </c>
      <c r="B34" s="76" t="s">
        <v>456</v>
      </c>
      <c r="C34" s="77" t="s">
        <v>457</v>
      </c>
      <c r="D34" s="78" t="s">
        <v>402</v>
      </c>
      <c r="E34" s="78" t="s">
        <v>453</v>
      </c>
      <c r="F34" s="79">
        <v>350</v>
      </c>
      <c r="G34" s="78">
        <v>45</v>
      </c>
      <c r="H34" s="80">
        <f t="shared" ref="H34:H37" si="2">F34*G34/1000</f>
        <v>15.75</v>
      </c>
    </row>
    <row r="35" spans="1:9" ht="16.5" x14ac:dyDescent="0.25">
      <c r="A35" s="92">
        <v>2</v>
      </c>
      <c r="B35" s="76" t="s">
        <v>458</v>
      </c>
      <c r="C35" s="77" t="s">
        <v>459</v>
      </c>
      <c r="D35" s="78" t="s">
        <v>402</v>
      </c>
      <c r="E35" s="78" t="s">
        <v>453</v>
      </c>
      <c r="F35" s="79">
        <v>1500</v>
      </c>
      <c r="G35" s="78">
        <v>45</v>
      </c>
      <c r="H35" s="80">
        <f t="shared" si="2"/>
        <v>67.5</v>
      </c>
    </row>
    <row r="36" spans="1:9" ht="16.5" x14ac:dyDescent="0.25">
      <c r="A36" s="92">
        <v>3</v>
      </c>
      <c r="B36" s="76" t="s">
        <v>460</v>
      </c>
      <c r="C36" s="77" t="s">
        <v>420</v>
      </c>
      <c r="D36" s="78" t="s">
        <v>402</v>
      </c>
      <c r="E36" s="78" t="s">
        <v>421</v>
      </c>
      <c r="F36" s="79">
        <v>370</v>
      </c>
      <c r="G36" s="78">
        <v>480</v>
      </c>
      <c r="H36" s="80">
        <f t="shared" si="2"/>
        <v>177.6</v>
      </c>
    </row>
    <row r="37" spans="1:9" ht="27" x14ac:dyDescent="0.25">
      <c r="A37" s="92">
        <v>4</v>
      </c>
      <c r="B37" s="76" t="s">
        <v>461</v>
      </c>
      <c r="C37" s="77" t="s">
        <v>423</v>
      </c>
      <c r="D37" s="78" t="s">
        <v>402</v>
      </c>
      <c r="E37" s="78" t="s">
        <v>421</v>
      </c>
      <c r="F37" s="79">
        <v>580</v>
      </c>
      <c r="G37" s="78">
        <v>80</v>
      </c>
      <c r="H37" s="80">
        <f t="shared" si="2"/>
        <v>46.4</v>
      </c>
    </row>
    <row r="38" spans="1:9" ht="27.75" customHeight="1" thickBot="1" x14ac:dyDescent="0.3">
      <c r="A38" s="87"/>
      <c r="B38" s="88"/>
      <c r="C38" s="89" t="s">
        <v>431</v>
      </c>
      <c r="D38" s="90"/>
      <c r="E38" s="90"/>
      <c r="F38" s="90"/>
      <c r="G38" s="90"/>
      <c r="H38" s="91">
        <f>SUM(H33:H37)</f>
        <v>307.25</v>
      </c>
      <c r="I38" s="111"/>
    </row>
    <row r="39" spans="1:9" ht="56.25" customHeight="1" x14ac:dyDescent="0.25">
      <c r="A39" s="86"/>
      <c r="B39" s="140" t="s">
        <v>464</v>
      </c>
      <c r="C39" s="141"/>
      <c r="D39" s="141"/>
      <c r="E39" s="141"/>
      <c r="F39" s="141"/>
      <c r="G39" s="141"/>
      <c r="H39" s="143"/>
    </row>
    <row r="40" spans="1:9" ht="27" x14ac:dyDescent="0.25">
      <c r="A40" s="92">
        <v>1</v>
      </c>
      <c r="B40" s="76" t="s">
        <v>462</v>
      </c>
      <c r="C40" s="77" t="s">
        <v>426</v>
      </c>
      <c r="D40" s="78" t="s">
        <v>427</v>
      </c>
      <c r="E40" s="78" t="s">
        <v>424</v>
      </c>
      <c r="F40" s="79">
        <v>882000</v>
      </c>
      <c r="G40" s="78">
        <v>1</v>
      </c>
      <c r="H40" s="80">
        <f t="shared" ref="H40:H43" si="3">F40*G40/1000</f>
        <v>882</v>
      </c>
    </row>
    <row r="41" spans="1:9" ht="27" x14ac:dyDescent="0.25">
      <c r="A41" s="92">
        <v>2</v>
      </c>
      <c r="B41" s="76" t="s">
        <v>463</v>
      </c>
      <c r="C41" s="77" t="s">
        <v>426</v>
      </c>
      <c r="D41" s="78" t="s">
        <v>427</v>
      </c>
      <c r="E41" s="78" t="s">
        <v>424</v>
      </c>
      <c r="F41" s="79">
        <v>882000</v>
      </c>
      <c r="G41" s="78">
        <v>1</v>
      </c>
      <c r="H41" s="80">
        <f t="shared" si="3"/>
        <v>882</v>
      </c>
    </row>
    <row r="42" spans="1:9" ht="16.5" x14ac:dyDescent="0.25">
      <c r="A42" s="92">
        <v>3</v>
      </c>
      <c r="B42" s="76" t="s">
        <v>475</v>
      </c>
      <c r="C42" s="77" t="s">
        <v>420</v>
      </c>
      <c r="D42" s="78" t="s">
        <v>402</v>
      </c>
      <c r="E42" s="78" t="s">
        <v>421</v>
      </c>
      <c r="F42" s="79">
        <v>350</v>
      </c>
      <c r="G42" s="78">
        <v>675</v>
      </c>
      <c r="H42" s="80">
        <f t="shared" si="3"/>
        <v>236.25</v>
      </c>
    </row>
    <row r="43" spans="1:9" ht="27" x14ac:dyDescent="0.25">
      <c r="A43" s="92">
        <v>4</v>
      </c>
      <c r="B43" s="76" t="s">
        <v>476</v>
      </c>
      <c r="C43" s="77" t="s">
        <v>423</v>
      </c>
      <c r="D43" s="78" t="s">
        <v>402</v>
      </c>
      <c r="E43" s="78" t="s">
        <v>421</v>
      </c>
      <c r="F43" s="79">
        <v>500</v>
      </c>
      <c r="G43" s="78">
        <v>75</v>
      </c>
      <c r="H43" s="80">
        <f t="shared" si="3"/>
        <v>37.5</v>
      </c>
    </row>
    <row r="44" spans="1:9" ht="27.75" customHeight="1" thickBot="1" x14ac:dyDescent="0.3">
      <c r="A44" s="87"/>
      <c r="B44" s="88"/>
      <c r="C44" s="89" t="s">
        <v>431</v>
      </c>
      <c r="D44" s="90"/>
      <c r="E44" s="90"/>
      <c r="F44" s="90"/>
      <c r="G44" s="90"/>
      <c r="H44" s="91">
        <f>SUM(H39:H43)</f>
        <v>2037.75</v>
      </c>
      <c r="I44" s="111"/>
    </row>
    <row r="45" spans="1:9" ht="56.25" customHeight="1" x14ac:dyDescent="0.25">
      <c r="A45" s="86"/>
      <c r="B45" s="140" t="s">
        <v>465</v>
      </c>
      <c r="C45" s="141"/>
      <c r="D45" s="141"/>
      <c r="E45" s="141"/>
      <c r="F45" s="142"/>
      <c r="G45" s="142"/>
      <c r="H45" s="143"/>
    </row>
    <row r="46" spans="1:9" ht="40.5" x14ac:dyDescent="0.25">
      <c r="A46" s="92">
        <v>1</v>
      </c>
      <c r="B46" s="76" t="s">
        <v>466</v>
      </c>
      <c r="C46" s="77" t="s">
        <v>436</v>
      </c>
      <c r="D46" s="78" t="s">
        <v>402</v>
      </c>
      <c r="E46" s="132" t="s">
        <v>424</v>
      </c>
      <c r="F46" s="79">
        <v>3282372</v>
      </c>
      <c r="G46" s="78">
        <v>1</v>
      </c>
      <c r="H46" s="133">
        <f t="shared" ref="H46:H50" si="4">F46*G46/1000</f>
        <v>3282.3719999999998</v>
      </c>
      <c r="I46" s="111"/>
    </row>
    <row r="47" spans="1:9" ht="40.5" x14ac:dyDescent="0.25">
      <c r="A47" s="92">
        <v>2</v>
      </c>
      <c r="B47" s="76" t="s">
        <v>467</v>
      </c>
      <c r="C47" s="77" t="s">
        <v>438</v>
      </c>
      <c r="D47" s="78" t="s">
        <v>402</v>
      </c>
      <c r="E47" s="132" t="s">
        <v>424</v>
      </c>
      <c r="F47" s="134">
        <v>164118.6</v>
      </c>
      <c r="G47" s="78">
        <v>1</v>
      </c>
      <c r="H47" s="133">
        <f t="shared" si="4"/>
        <v>164.11860000000001</v>
      </c>
      <c r="I47" s="111"/>
    </row>
    <row r="48" spans="1:9" ht="40.5" x14ac:dyDescent="0.25">
      <c r="A48" s="92">
        <v>3</v>
      </c>
      <c r="B48" s="76" t="s">
        <v>470</v>
      </c>
      <c r="C48" s="77" t="s">
        <v>433</v>
      </c>
      <c r="D48" s="78" t="s">
        <v>402</v>
      </c>
      <c r="E48" s="132" t="s">
        <v>424</v>
      </c>
      <c r="F48" s="79">
        <v>75000</v>
      </c>
      <c r="G48" s="78">
        <v>1</v>
      </c>
      <c r="H48" s="133">
        <f t="shared" si="4"/>
        <v>75</v>
      </c>
      <c r="I48" s="111"/>
    </row>
    <row r="49" spans="1:9" ht="40.5" x14ac:dyDescent="0.25">
      <c r="A49" s="92">
        <v>4</v>
      </c>
      <c r="B49" s="76" t="s">
        <v>468</v>
      </c>
      <c r="C49" s="77" t="s">
        <v>440</v>
      </c>
      <c r="D49" s="78" t="s">
        <v>402</v>
      </c>
      <c r="E49" s="132" t="s">
        <v>424</v>
      </c>
      <c r="F49" s="79">
        <v>120000</v>
      </c>
      <c r="G49" s="78">
        <v>1</v>
      </c>
      <c r="H49" s="133">
        <f t="shared" si="4"/>
        <v>120</v>
      </c>
      <c r="I49" s="111"/>
    </row>
    <row r="50" spans="1:9" ht="40.5" x14ac:dyDescent="0.25">
      <c r="A50" s="92">
        <v>5</v>
      </c>
      <c r="B50" s="76" t="s">
        <v>469</v>
      </c>
      <c r="C50" s="77" t="s">
        <v>440</v>
      </c>
      <c r="D50" s="78" t="s">
        <v>444</v>
      </c>
      <c r="E50" s="78" t="s">
        <v>424</v>
      </c>
      <c r="F50" s="131">
        <v>120000</v>
      </c>
      <c r="G50" s="78">
        <v>1</v>
      </c>
      <c r="H50" s="80">
        <f t="shared" si="4"/>
        <v>120</v>
      </c>
      <c r="I50" s="111"/>
    </row>
    <row r="51" spans="1:9" ht="27.75" customHeight="1" thickBot="1" x14ac:dyDescent="0.3">
      <c r="A51" s="87"/>
      <c r="B51" s="88"/>
      <c r="C51" s="89" t="s">
        <v>431</v>
      </c>
      <c r="D51" s="90"/>
      <c r="E51" s="90"/>
      <c r="F51" s="90"/>
      <c r="G51" s="90"/>
      <c r="H51" s="91">
        <f>SUM(H46:H50)</f>
        <v>3761.4906000000001</v>
      </c>
      <c r="I51" s="111"/>
    </row>
    <row r="52" spans="1:9" ht="56.25" customHeight="1" x14ac:dyDescent="0.25">
      <c r="A52" s="86"/>
      <c r="B52" s="140" t="s">
        <v>479</v>
      </c>
      <c r="C52" s="141"/>
      <c r="D52" s="141"/>
      <c r="E52" s="141"/>
      <c r="F52" s="141"/>
      <c r="G52" s="141"/>
      <c r="H52" s="143"/>
    </row>
    <row r="53" spans="1:9" ht="16.5" x14ac:dyDescent="0.25">
      <c r="A53" s="92">
        <v>1</v>
      </c>
      <c r="B53" s="76" t="s">
        <v>471</v>
      </c>
      <c r="C53" s="77" t="s">
        <v>457</v>
      </c>
      <c r="D53" s="78" t="s">
        <v>402</v>
      </c>
      <c r="E53" s="78" t="s">
        <v>453</v>
      </c>
      <c r="F53" s="79">
        <v>350</v>
      </c>
      <c r="G53" s="78">
        <v>66</v>
      </c>
      <c r="H53" s="80">
        <f t="shared" ref="H53:H54" si="5">F53*G53/1000</f>
        <v>23.1</v>
      </c>
      <c r="I53" s="111"/>
    </row>
    <row r="54" spans="1:9" ht="16.5" x14ac:dyDescent="0.25">
      <c r="A54" s="92">
        <v>2</v>
      </c>
      <c r="B54" s="76" t="s">
        <v>472</v>
      </c>
      <c r="C54" s="77" t="s">
        <v>459</v>
      </c>
      <c r="D54" s="78" t="s">
        <v>402</v>
      </c>
      <c r="E54" s="78" t="s">
        <v>453</v>
      </c>
      <c r="F54" s="79">
        <v>1500</v>
      </c>
      <c r="G54" s="78">
        <v>66</v>
      </c>
      <c r="H54" s="80">
        <f t="shared" si="5"/>
        <v>99</v>
      </c>
      <c r="I54" s="111"/>
    </row>
    <row r="55" spans="1:9" ht="40.5" x14ac:dyDescent="0.25">
      <c r="A55" s="92">
        <v>3</v>
      </c>
      <c r="B55" s="137" t="s">
        <v>480</v>
      </c>
      <c r="C55" s="138" t="s">
        <v>481</v>
      </c>
      <c r="D55" s="136" t="s">
        <v>402</v>
      </c>
      <c r="E55" s="136" t="s">
        <v>424</v>
      </c>
      <c r="F55" s="135">
        <v>480000</v>
      </c>
      <c r="G55" s="136">
        <v>1</v>
      </c>
      <c r="H55" s="139">
        <v>480</v>
      </c>
      <c r="I55" s="111"/>
    </row>
    <row r="56" spans="1:9" ht="27.75" customHeight="1" thickBot="1" x14ac:dyDescent="0.3">
      <c r="A56" s="87"/>
      <c r="B56" s="88"/>
      <c r="C56" s="89" t="s">
        <v>431</v>
      </c>
      <c r="D56" s="90"/>
      <c r="E56" s="90"/>
      <c r="F56" s="90"/>
      <c r="G56" s="90"/>
      <c r="H56" s="91">
        <f>SUM(H53:H55)</f>
        <v>602.1</v>
      </c>
      <c r="I56" s="111"/>
    </row>
    <row r="57" spans="1:9" ht="56.25" customHeight="1" x14ac:dyDescent="0.25">
      <c r="A57" s="86"/>
      <c r="B57" s="140" t="s">
        <v>473</v>
      </c>
      <c r="C57" s="141"/>
      <c r="D57" s="141"/>
      <c r="E57" s="141"/>
      <c r="F57" s="141"/>
      <c r="G57" s="141"/>
      <c r="H57" s="143"/>
    </row>
    <row r="58" spans="1:9" ht="27" x14ac:dyDescent="0.25">
      <c r="A58" s="92">
        <v>1</v>
      </c>
      <c r="B58" s="76" t="s">
        <v>474</v>
      </c>
      <c r="C58" s="77" t="s">
        <v>426</v>
      </c>
      <c r="D58" s="78" t="s">
        <v>427</v>
      </c>
      <c r="E58" s="78" t="s">
        <v>424</v>
      </c>
      <c r="F58" s="79">
        <v>882000</v>
      </c>
      <c r="G58" s="78">
        <v>1</v>
      </c>
      <c r="H58" s="80">
        <f t="shared" ref="H58:H60" si="6">F58*G58/1000</f>
        <v>882</v>
      </c>
    </row>
    <row r="59" spans="1:9" ht="16.5" x14ac:dyDescent="0.25">
      <c r="A59" s="92">
        <v>2</v>
      </c>
      <c r="B59" s="76" t="s">
        <v>477</v>
      </c>
      <c r="C59" s="77" t="s">
        <v>420</v>
      </c>
      <c r="D59" s="78" t="s">
        <v>402</v>
      </c>
      <c r="E59" s="78" t="s">
        <v>421</v>
      </c>
      <c r="F59" s="79">
        <v>400</v>
      </c>
      <c r="G59" s="78">
        <v>225</v>
      </c>
      <c r="H59" s="80">
        <f t="shared" si="6"/>
        <v>90</v>
      </c>
    </row>
    <row r="60" spans="1:9" ht="27" x14ac:dyDescent="0.25">
      <c r="A60" s="92">
        <v>3</v>
      </c>
      <c r="B60" s="76" t="s">
        <v>478</v>
      </c>
      <c r="C60" s="77" t="s">
        <v>423</v>
      </c>
      <c r="D60" s="78" t="s">
        <v>402</v>
      </c>
      <c r="E60" s="78" t="s">
        <v>421</v>
      </c>
      <c r="F60" s="79">
        <v>500</v>
      </c>
      <c r="G60" s="78">
        <v>50</v>
      </c>
      <c r="H60" s="80">
        <f t="shared" si="6"/>
        <v>25</v>
      </c>
    </row>
    <row r="61" spans="1:9" ht="27.75" customHeight="1" thickBot="1" x14ac:dyDescent="0.3">
      <c r="A61" s="87"/>
      <c r="B61" s="88"/>
      <c r="C61" s="89" t="s">
        <v>431</v>
      </c>
      <c r="D61" s="90"/>
      <c r="E61" s="90"/>
      <c r="F61" s="90"/>
      <c r="G61" s="90"/>
      <c r="H61" s="91">
        <f>SUM(H58:H60)</f>
        <v>997</v>
      </c>
      <c r="I61" s="111"/>
    </row>
    <row r="62" spans="1:9" ht="26.25" customHeight="1" thickBot="1" x14ac:dyDescent="0.3">
      <c r="A62" s="113"/>
      <c r="B62" s="156" t="s">
        <v>445</v>
      </c>
      <c r="C62" s="157"/>
      <c r="D62" s="157"/>
      <c r="E62" s="157"/>
      <c r="F62" s="157"/>
      <c r="G62" s="157"/>
      <c r="H62" s="158"/>
    </row>
    <row r="63" spans="1:9" ht="27.75" customHeight="1" x14ac:dyDescent="0.25">
      <c r="A63" s="127">
        <v>1</v>
      </c>
      <c r="B63" s="119" t="s">
        <v>446</v>
      </c>
      <c r="C63" s="121" t="s">
        <v>452</v>
      </c>
      <c r="D63" s="123" t="s">
        <v>402</v>
      </c>
      <c r="E63" s="123" t="s">
        <v>453</v>
      </c>
      <c r="F63" s="123">
        <v>13000</v>
      </c>
      <c r="G63" s="123">
        <v>3</v>
      </c>
      <c r="H63" s="126">
        <f>F63*G63/1000</f>
        <v>39</v>
      </c>
      <c r="I63" s="111"/>
    </row>
    <row r="64" spans="1:9" ht="27.75" customHeight="1" x14ac:dyDescent="0.25">
      <c r="A64" s="128">
        <v>2</v>
      </c>
      <c r="B64" s="76" t="s">
        <v>447</v>
      </c>
      <c r="C64" s="125" t="s">
        <v>452</v>
      </c>
      <c r="D64" s="78" t="s">
        <v>402</v>
      </c>
      <c r="E64" s="78" t="s">
        <v>453</v>
      </c>
      <c r="F64" s="78">
        <v>19800</v>
      </c>
      <c r="G64" s="78">
        <v>1</v>
      </c>
      <c r="H64" s="80">
        <f t="shared" ref="H64:H68" si="7">F64*G64/1000</f>
        <v>19.8</v>
      </c>
      <c r="I64" s="111"/>
    </row>
    <row r="65" spans="1:9" ht="27.75" customHeight="1" x14ac:dyDescent="0.25">
      <c r="A65" s="128">
        <v>3</v>
      </c>
      <c r="B65" s="76" t="s">
        <v>448</v>
      </c>
      <c r="C65" s="125" t="s">
        <v>452</v>
      </c>
      <c r="D65" s="78" t="s">
        <v>402</v>
      </c>
      <c r="E65" s="78" t="s">
        <v>453</v>
      </c>
      <c r="F65" s="78">
        <v>19800</v>
      </c>
      <c r="G65" s="78">
        <v>1</v>
      </c>
      <c r="H65" s="80">
        <f t="shared" si="7"/>
        <v>19.8</v>
      </c>
      <c r="I65" s="111"/>
    </row>
    <row r="66" spans="1:9" ht="27.75" customHeight="1" x14ac:dyDescent="0.25">
      <c r="A66" s="128">
        <v>4</v>
      </c>
      <c r="B66" s="76" t="s">
        <v>449</v>
      </c>
      <c r="C66" s="125" t="s">
        <v>452</v>
      </c>
      <c r="D66" s="78" t="s">
        <v>402</v>
      </c>
      <c r="E66" s="78" t="s">
        <v>453</v>
      </c>
      <c r="F66" s="78">
        <v>19800</v>
      </c>
      <c r="G66" s="78">
        <v>1</v>
      </c>
      <c r="H66" s="80">
        <f t="shared" si="7"/>
        <v>19.8</v>
      </c>
      <c r="I66" s="111"/>
    </row>
    <row r="67" spans="1:9" ht="27.75" customHeight="1" x14ac:dyDescent="0.25">
      <c r="A67" s="128">
        <v>5</v>
      </c>
      <c r="B67" s="76" t="s">
        <v>450</v>
      </c>
      <c r="C67" s="125" t="s">
        <v>452</v>
      </c>
      <c r="D67" s="78" t="s">
        <v>402</v>
      </c>
      <c r="E67" s="78" t="s">
        <v>453</v>
      </c>
      <c r="F67" s="78">
        <v>16000</v>
      </c>
      <c r="G67" s="78">
        <v>2</v>
      </c>
      <c r="H67" s="80">
        <f t="shared" si="7"/>
        <v>32</v>
      </c>
      <c r="I67" s="111"/>
    </row>
    <row r="68" spans="1:9" ht="27.75" customHeight="1" thickBot="1" x14ac:dyDescent="0.3">
      <c r="A68" s="129">
        <v>6</v>
      </c>
      <c r="B68" s="120" t="s">
        <v>451</v>
      </c>
      <c r="C68" s="122" t="s">
        <v>452</v>
      </c>
      <c r="D68" s="124" t="s">
        <v>402</v>
      </c>
      <c r="E68" s="124" t="s">
        <v>453</v>
      </c>
      <c r="F68" s="124">
        <v>28000</v>
      </c>
      <c r="G68" s="124">
        <v>1</v>
      </c>
      <c r="H68" s="130">
        <f t="shared" si="7"/>
        <v>28</v>
      </c>
      <c r="I68" s="111"/>
    </row>
    <row r="69" spans="1:9" ht="27.75" customHeight="1" thickBot="1" x14ac:dyDescent="0.3">
      <c r="A69" s="87"/>
      <c r="B69" s="88"/>
      <c r="C69" s="89" t="s">
        <v>454</v>
      </c>
      <c r="D69" s="90"/>
      <c r="E69" s="90"/>
      <c r="F69" s="90"/>
      <c r="G69" s="90"/>
      <c r="H69" s="91">
        <f>SUM(H63:H68)</f>
        <v>158.39999999999998</v>
      </c>
      <c r="I69" s="111"/>
    </row>
    <row r="70" spans="1:9" ht="27.75" customHeight="1" thickBot="1" x14ac:dyDescent="0.3">
      <c r="A70" s="114"/>
      <c r="B70" s="115"/>
      <c r="C70" s="116" t="s">
        <v>432</v>
      </c>
      <c r="D70" s="117"/>
      <c r="E70" s="117"/>
      <c r="F70" s="117"/>
      <c r="G70" s="117"/>
      <c r="H70" s="118">
        <f>H24+H32+H38+H44+H51+H56+H61+H69</f>
        <v>11622.6842</v>
      </c>
      <c r="I70" s="111"/>
    </row>
  </sheetData>
  <autoFilter ref="B19:H24"/>
  <mergeCells count="30">
    <mergeCell ref="B57:H57"/>
    <mergeCell ref="B52:H52"/>
    <mergeCell ref="B62:H62"/>
    <mergeCell ref="A12:H12"/>
    <mergeCell ref="A13:H13"/>
    <mergeCell ref="D17:D18"/>
    <mergeCell ref="E17:E18"/>
    <mergeCell ref="A17:C17"/>
    <mergeCell ref="A18:A19"/>
    <mergeCell ref="F17:F18"/>
    <mergeCell ref="H17:H18"/>
    <mergeCell ref="B25:H25"/>
    <mergeCell ref="B20:H20"/>
    <mergeCell ref="G17:G18"/>
    <mergeCell ref="A15:H15"/>
    <mergeCell ref="A16:H16"/>
    <mergeCell ref="F1:H1"/>
    <mergeCell ref="F2:H2"/>
    <mergeCell ref="F3:H3"/>
    <mergeCell ref="F4:H4"/>
    <mergeCell ref="F5:H5"/>
    <mergeCell ref="B45:H45"/>
    <mergeCell ref="A9:H9"/>
    <mergeCell ref="F6:H6"/>
    <mergeCell ref="D11:H11"/>
    <mergeCell ref="A11:C11"/>
    <mergeCell ref="A14:C14"/>
    <mergeCell ref="D14:H14"/>
    <mergeCell ref="B39:H39"/>
    <mergeCell ref="B33:H33"/>
  </mergeCells>
  <printOptions horizontalCentered="1"/>
  <pageMargins left="0.118110236220472" right="0.118110236220472" top="0.55118110236220497" bottom="0.35433070866141703" header="0.31496062992126" footer="0.31496062992126"/>
  <pageSetup paperSize="9" scale="8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3"/>
  <sheetViews>
    <sheetView topLeftCell="A175" zoomScaleNormal="100" workbookViewId="0">
      <selection activeCell="G221" sqref="G221"/>
    </sheetView>
  </sheetViews>
  <sheetFormatPr defaultColWidth="9.140625" defaultRowHeight="13.5" x14ac:dyDescent="0.25"/>
  <cols>
    <col min="1" max="1" width="10.7109375" style="21" customWidth="1"/>
    <col min="2" max="2" width="32.140625" style="12" customWidth="1"/>
    <col min="3" max="3" width="9.42578125" style="16" customWidth="1"/>
    <col min="4" max="4" width="9.5703125" style="8" customWidth="1"/>
    <col min="5" max="5" width="14.5703125" style="16" customWidth="1"/>
    <col min="6" max="6" width="13.7109375" style="16" customWidth="1"/>
    <col min="7" max="7" width="11.28515625" style="34" customWidth="1"/>
    <col min="8" max="16384" width="9.140625" style="1"/>
  </cols>
  <sheetData>
    <row r="1" spans="1:7" x14ac:dyDescent="0.25">
      <c r="E1" s="178" t="s">
        <v>6</v>
      </c>
      <c r="F1" s="178"/>
      <c r="G1" s="178"/>
    </row>
    <row r="2" spans="1:7" ht="17.25" x14ac:dyDescent="0.3">
      <c r="A2" s="179" t="s">
        <v>15</v>
      </c>
      <c r="B2" s="179"/>
      <c r="C2" s="179"/>
      <c r="D2" s="179"/>
      <c r="E2" s="179"/>
      <c r="F2" s="179"/>
      <c r="G2" s="179"/>
    </row>
    <row r="4" spans="1:7" ht="17.25" x14ac:dyDescent="0.3">
      <c r="A4" s="179" t="s">
        <v>318</v>
      </c>
      <c r="B4" s="179"/>
      <c r="C4" s="179"/>
      <c r="D4" s="179"/>
      <c r="E4" s="179"/>
      <c r="F4" s="179"/>
      <c r="G4" s="179"/>
    </row>
    <row r="5" spans="1:7" ht="17.25" x14ac:dyDescent="0.3">
      <c r="A5" s="49"/>
      <c r="B5" s="49"/>
      <c r="C5" s="49"/>
      <c r="D5" s="49"/>
      <c r="E5" s="49"/>
      <c r="F5" s="180" t="s">
        <v>357</v>
      </c>
      <c r="G5" s="180"/>
    </row>
    <row r="6" spans="1:7" x14ac:dyDescent="0.25">
      <c r="F6" s="16" t="s">
        <v>7</v>
      </c>
    </row>
    <row r="7" spans="1:7" ht="17.25" x14ac:dyDescent="0.3">
      <c r="B7" s="181" t="s">
        <v>11</v>
      </c>
      <c r="C7" s="182"/>
      <c r="D7" s="182"/>
      <c r="E7" s="182"/>
      <c r="F7" s="182"/>
    </row>
    <row r="8" spans="1:7" ht="35.25" customHeight="1" x14ac:dyDescent="0.3">
      <c r="A8" s="183" t="s">
        <v>317</v>
      </c>
      <c r="B8" s="183"/>
      <c r="C8" s="183"/>
      <c r="D8" s="183"/>
      <c r="E8" s="183"/>
      <c r="F8" s="183"/>
      <c r="G8" s="183"/>
    </row>
    <row r="9" spans="1:7" ht="15" customHeight="1" x14ac:dyDescent="0.25">
      <c r="B9" s="9"/>
      <c r="C9" s="17"/>
      <c r="D9" s="9"/>
      <c r="E9" s="17"/>
      <c r="F9" s="17"/>
    </row>
    <row r="10" spans="1:7" ht="29.25" customHeight="1" x14ac:dyDescent="0.25">
      <c r="A10" s="184" t="s">
        <v>13</v>
      </c>
      <c r="B10" s="185"/>
      <c r="C10" s="186" t="s">
        <v>3</v>
      </c>
      <c r="D10" s="186"/>
      <c r="E10" s="186"/>
      <c r="F10" s="186"/>
      <c r="G10" s="187"/>
    </row>
    <row r="11" spans="1:7" ht="21.75" customHeight="1" x14ac:dyDescent="0.25">
      <c r="A11" s="188" t="s">
        <v>22</v>
      </c>
      <c r="B11" s="186"/>
      <c r="C11" s="186"/>
      <c r="D11" s="186"/>
      <c r="E11" s="186"/>
      <c r="F11" s="186"/>
      <c r="G11" s="187"/>
    </row>
    <row r="12" spans="1:7" ht="29.25" customHeight="1" x14ac:dyDescent="0.25">
      <c r="A12" s="189" t="s">
        <v>4</v>
      </c>
      <c r="B12" s="186"/>
      <c r="C12" s="186" t="s">
        <v>5</v>
      </c>
      <c r="D12" s="186"/>
      <c r="E12" s="186"/>
      <c r="F12" s="186"/>
      <c r="G12" s="187"/>
    </row>
    <row r="13" spans="1:7" ht="18.75" customHeight="1" x14ac:dyDescent="0.25">
      <c r="A13" s="189" t="s">
        <v>12</v>
      </c>
      <c r="B13" s="186"/>
      <c r="C13" s="186"/>
      <c r="D13" s="186"/>
      <c r="E13" s="186"/>
      <c r="F13" s="186"/>
      <c r="G13" s="187"/>
    </row>
    <row r="14" spans="1:7" ht="20.25" customHeight="1" x14ac:dyDescent="0.25">
      <c r="A14" s="189" t="s">
        <v>14</v>
      </c>
      <c r="B14" s="186"/>
      <c r="C14" s="186"/>
      <c r="D14" s="186"/>
      <c r="E14" s="186"/>
      <c r="F14" s="186"/>
      <c r="G14" s="187"/>
    </row>
    <row r="15" spans="1:7" ht="20.25" customHeight="1" x14ac:dyDescent="0.25">
      <c r="A15" s="190" t="s">
        <v>23</v>
      </c>
      <c r="B15" s="191"/>
      <c r="C15" s="191"/>
      <c r="D15" s="191"/>
      <c r="E15" s="191"/>
      <c r="F15" s="191"/>
      <c r="G15" s="192"/>
    </row>
    <row r="16" spans="1:7" s="2" customFormat="1" ht="21" customHeight="1" x14ac:dyDescent="0.25">
      <c r="A16" s="193" t="s">
        <v>8</v>
      </c>
      <c r="B16" s="193"/>
      <c r="C16" s="194" t="s">
        <v>16</v>
      </c>
      <c r="D16" s="194" t="s">
        <v>20</v>
      </c>
      <c r="E16" s="194" t="s">
        <v>17</v>
      </c>
      <c r="F16" s="194" t="s">
        <v>18</v>
      </c>
      <c r="G16" s="195" t="s">
        <v>19</v>
      </c>
    </row>
    <row r="17" spans="1:7" s="2" customFormat="1" ht="75" customHeight="1" x14ac:dyDescent="0.25">
      <c r="A17" s="5" t="s">
        <v>10</v>
      </c>
      <c r="B17" s="7" t="s">
        <v>9</v>
      </c>
      <c r="C17" s="194"/>
      <c r="D17" s="194"/>
      <c r="E17" s="194"/>
      <c r="F17" s="194"/>
      <c r="G17" s="195"/>
    </row>
    <row r="18" spans="1:7" s="3" customFormat="1" ht="16.5" x14ac:dyDescent="0.25">
      <c r="A18" s="4">
        <v>1</v>
      </c>
      <c r="B18" s="40">
        <v>2</v>
      </c>
      <c r="C18" s="42">
        <v>3</v>
      </c>
      <c r="D18" s="41">
        <v>4</v>
      </c>
      <c r="E18" s="42">
        <v>5</v>
      </c>
      <c r="F18" s="42">
        <v>6</v>
      </c>
      <c r="G18" s="32">
        <v>7</v>
      </c>
    </row>
    <row r="19" spans="1:7" ht="16.5" x14ac:dyDescent="0.3">
      <c r="A19" s="200" t="s">
        <v>0</v>
      </c>
      <c r="B19" s="200"/>
      <c r="C19" s="200"/>
      <c r="D19" s="200"/>
      <c r="E19" s="200"/>
      <c r="F19" s="200"/>
      <c r="G19" s="200"/>
    </row>
    <row r="20" spans="1:7" ht="18" customHeight="1" x14ac:dyDescent="0.25">
      <c r="A20" s="20" t="s">
        <v>261</v>
      </c>
      <c r="B20" s="5" t="s">
        <v>24</v>
      </c>
      <c r="C20" s="10" t="s">
        <v>25</v>
      </c>
      <c r="D20" s="6" t="s">
        <v>26</v>
      </c>
      <c r="E20" s="19">
        <v>38</v>
      </c>
      <c r="F20" s="19">
        <f t="shared" ref="F20:F84" si="0">E20*G20</f>
        <v>13588192</v>
      </c>
      <c r="G20" s="19">
        <v>357584</v>
      </c>
    </row>
    <row r="21" spans="1:7" ht="16.5" customHeight="1" x14ac:dyDescent="0.25">
      <c r="A21" s="20" t="s">
        <v>260</v>
      </c>
      <c r="B21" s="5" t="s">
        <v>27</v>
      </c>
      <c r="C21" s="10" t="s">
        <v>25</v>
      </c>
      <c r="D21" s="6" t="s">
        <v>28</v>
      </c>
      <c r="E21" s="19">
        <v>156</v>
      </c>
      <c r="F21" s="19">
        <f t="shared" si="0"/>
        <v>4611828</v>
      </c>
      <c r="G21" s="19">
        <v>29563</v>
      </c>
    </row>
    <row r="22" spans="1:7" ht="17.25" customHeight="1" x14ac:dyDescent="0.25">
      <c r="A22" s="20" t="s">
        <v>258</v>
      </c>
      <c r="B22" s="5" t="s">
        <v>29</v>
      </c>
      <c r="C22" s="10" t="s">
        <v>30</v>
      </c>
      <c r="D22" s="6" t="s">
        <v>31</v>
      </c>
      <c r="E22" s="19">
        <v>470</v>
      </c>
      <c r="F22" s="19">
        <f t="shared" si="0"/>
        <v>12242090</v>
      </c>
      <c r="G22" s="19">
        <v>26047</v>
      </c>
    </row>
    <row r="23" spans="1:7" ht="17.25" customHeight="1" x14ac:dyDescent="0.25">
      <c r="A23" s="20" t="s">
        <v>259</v>
      </c>
      <c r="B23" s="5" t="s">
        <v>32</v>
      </c>
      <c r="C23" s="10" t="s">
        <v>30</v>
      </c>
      <c r="D23" s="6" t="s">
        <v>31</v>
      </c>
      <c r="E23" s="19">
        <v>470</v>
      </c>
      <c r="F23" s="19">
        <f t="shared" si="0"/>
        <v>235000</v>
      </c>
      <c r="G23" s="19">
        <v>500</v>
      </c>
    </row>
    <row r="24" spans="1:7" ht="16.5" customHeight="1" x14ac:dyDescent="0.25">
      <c r="A24" s="20" t="s">
        <v>287</v>
      </c>
      <c r="B24" s="36" t="s">
        <v>311</v>
      </c>
      <c r="C24" s="10" t="s">
        <v>25</v>
      </c>
      <c r="D24" s="6" t="s">
        <v>31</v>
      </c>
      <c r="E24" s="43">
        <v>170.3</v>
      </c>
      <c r="F24" s="19">
        <f t="shared" si="0"/>
        <v>400034.7</v>
      </c>
      <c r="G24" s="19">
        <v>2349</v>
      </c>
    </row>
    <row r="25" spans="1:7" ht="37.5" customHeight="1" x14ac:dyDescent="0.25">
      <c r="A25" s="72"/>
      <c r="B25" s="36" t="s">
        <v>388</v>
      </c>
      <c r="C25" s="10" t="s">
        <v>30</v>
      </c>
      <c r="D25" s="6" t="s">
        <v>33</v>
      </c>
      <c r="E25" s="43" t="s">
        <v>263</v>
      </c>
      <c r="F25" s="19">
        <f>F26+F27+F28+F29+F30+F31+F32+F33+F34+F35+F36+F37+F38+F39+F40+F41+F42+F43+F44+F45+F46+F47+F48+F49+F50+F51+F52+F53+F54+F55+F56+F57+F58+F59+F60+F61+F62+F63+F64+F65+F66+F67+F68+F69+F70+F71+F72+F73+F74+F75+F76+F77+F78+F79+F80+F81+F82+F83+F84+F85+F86+F87+F88+F89+F90+F91+F92+F93+F94</f>
        <v>2874825</v>
      </c>
      <c r="G25" s="19">
        <v>68</v>
      </c>
    </row>
    <row r="26" spans="1:7" ht="18" customHeight="1" x14ac:dyDescent="0.25">
      <c r="A26" s="23" t="s">
        <v>84</v>
      </c>
      <c r="B26" s="5" t="s">
        <v>39</v>
      </c>
      <c r="C26" s="10" t="s">
        <v>30</v>
      </c>
      <c r="D26" s="7" t="s">
        <v>40</v>
      </c>
      <c r="E26" s="19">
        <v>25</v>
      </c>
      <c r="F26" s="19">
        <f t="shared" si="0"/>
        <v>30025</v>
      </c>
      <c r="G26" s="19">
        <v>1201</v>
      </c>
    </row>
    <row r="27" spans="1:7" ht="17.25" customHeight="1" x14ac:dyDescent="0.25">
      <c r="A27" s="24" t="s">
        <v>85</v>
      </c>
      <c r="B27" s="5" t="s">
        <v>41</v>
      </c>
      <c r="C27" s="10" t="s">
        <v>30</v>
      </c>
      <c r="D27" s="7" t="s">
        <v>40</v>
      </c>
      <c r="E27" s="19">
        <v>95</v>
      </c>
      <c r="F27" s="19">
        <f t="shared" si="0"/>
        <v>6080</v>
      </c>
      <c r="G27" s="19">
        <v>64</v>
      </c>
    </row>
    <row r="28" spans="1:7" ht="16.5" customHeight="1" x14ac:dyDescent="0.25">
      <c r="A28" s="24" t="s">
        <v>85</v>
      </c>
      <c r="B28" s="5" t="s">
        <v>133</v>
      </c>
      <c r="C28" s="10" t="s">
        <v>30</v>
      </c>
      <c r="D28" s="7" t="s">
        <v>40</v>
      </c>
      <c r="E28" s="19">
        <v>500</v>
      </c>
      <c r="F28" s="19">
        <f t="shared" si="0"/>
        <v>40000</v>
      </c>
      <c r="G28" s="6">
        <v>80</v>
      </c>
    </row>
    <row r="29" spans="1:7" ht="17.25" customHeight="1" x14ac:dyDescent="0.25">
      <c r="A29" s="24" t="s">
        <v>86</v>
      </c>
      <c r="B29" s="5" t="s">
        <v>42</v>
      </c>
      <c r="C29" s="10" t="s">
        <v>30</v>
      </c>
      <c r="D29" s="7" t="s">
        <v>40</v>
      </c>
      <c r="E29" s="19">
        <v>40</v>
      </c>
      <c r="F29" s="19">
        <f t="shared" si="0"/>
        <v>12000</v>
      </c>
      <c r="G29" s="6">
        <v>300</v>
      </c>
    </row>
    <row r="30" spans="1:7" ht="16.5" customHeight="1" x14ac:dyDescent="0.25">
      <c r="A30" s="20" t="s">
        <v>87</v>
      </c>
      <c r="B30" s="5" t="s">
        <v>308</v>
      </c>
      <c r="C30" s="10" t="s">
        <v>30</v>
      </c>
      <c r="D30" s="7" t="s">
        <v>40</v>
      </c>
      <c r="E30" s="19">
        <v>50</v>
      </c>
      <c r="F30" s="19">
        <f t="shared" si="0"/>
        <v>30000</v>
      </c>
      <c r="G30" s="6">
        <v>600</v>
      </c>
    </row>
    <row r="31" spans="1:7" ht="18" customHeight="1" x14ac:dyDescent="0.25">
      <c r="A31" s="24" t="s">
        <v>88</v>
      </c>
      <c r="B31" s="5" t="s">
        <v>134</v>
      </c>
      <c r="C31" s="10" t="s">
        <v>30</v>
      </c>
      <c r="D31" s="7" t="s">
        <v>40</v>
      </c>
      <c r="E31" s="19">
        <v>3500</v>
      </c>
      <c r="F31" s="19">
        <f t="shared" si="0"/>
        <v>3500</v>
      </c>
      <c r="G31" s="6">
        <v>1</v>
      </c>
    </row>
    <row r="32" spans="1:7" ht="17.25" customHeight="1" x14ac:dyDescent="0.25">
      <c r="A32" s="20" t="s">
        <v>89</v>
      </c>
      <c r="B32" s="5" t="s">
        <v>319</v>
      </c>
      <c r="C32" s="10" t="s">
        <v>30</v>
      </c>
      <c r="D32" s="7" t="s">
        <v>40</v>
      </c>
      <c r="E32" s="19">
        <v>6500</v>
      </c>
      <c r="F32" s="19">
        <f t="shared" si="0"/>
        <v>6500</v>
      </c>
      <c r="G32" s="6">
        <v>1</v>
      </c>
    </row>
    <row r="33" spans="1:7" ht="37.5" customHeight="1" x14ac:dyDescent="0.25">
      <c r="A33" s="20" t="s">
        <v>90</v>
      </c>
      <c r="B33" s="5" t="s">
        <v>305</v>
      </c>
      <c r="C33" s="10" t="s">
        <v>30</v>
      </c>
      <c r="D33" s="7" t="s">
        <v>40</v>
      </c>
      <c r="E33" s="19">
        <v>50</v>
      </c>
      <c r="F33" s="19">
        <f t="shared" si="0"/>
        <v>15000</v>
      </c>
      <c r="G33" s="6">
        <v>300</v>
      </c>
    </row>
    <row r="34" spans="1:7" ht="37.5" customHeight="1" x14ac:dyDescent="0.25">
      <c r="A34" s="20" t="s">
        <v>238</v>
      </c>
      <c r="B34" s="5" t="s">
        <v>239</v>
      </c>
      <c r="C34" s="10" t="s">
        <v>30</v>
      </c>
      <c r="D34" s="7" t="s">
        <v>40</v>
      </c>
      <c r="E34" s="19">
        <v>53</v>
      </c>
      <c r="F34" s="19">
        <f t="shared" si="0"/>
        <v>2650</v>
      </c>
      <c r="G34" s="6">
        <v>50</v>
      </c>
    </row>
    <row r="35" spans="1:7" ht="21" customHeight="1" x14ac:dyDescent="0.25">
      <c r="A35" s="20" t="s">
        <v>91</v>
      </c>
      <c r="B35" s="5" t="s">
        <v>135</v>
      </c>
      <c r="C35" s="10" t="s">
        <v>30</v>
      </c>
      <c r="D35" s="7" t="s">
        <v>40</v>
      </c>
      <c r="E35" s="19">
        <v>410</v>
      </c>
      <c r="F35" s="19">
        <f t="shared" si="0"/>
        <v>61500</v>
      </c>
      <c r="G35" s="6">
        <v>150</v>
      </c>
    </row>
    <row r="36" spans="1:7" ht="18.75" customHeight="1" x14ac:dyDescent="0.25">
      <c r="A36" s="20" t="s">
        <v>92</v>
      </c>
      <c r="B36" s="5" t="s">
        <v>43</v>
      </c>
      <c r="C36" s="10" t="s">
        <v>30</v>
      </c>
      <c r="D36" s="7" t="s">
        <v>40</v>
      </c>
      <c r="E36" s="19">
        <v>140</v>
      </c>
      <c r="F36" s="19">
        <f t="shared" si="0"/>
        <v>21000</v>
      </c>
      <c r="G36" s="6">
        <v>150</v>
      </c>
    </row>
    <row r="37" spans="1:7" ht="36.75" customHeight="1" x14ac:dyDescent="0.25">
      <c r="A37" s="20" t="s">
        <v>93</v>
      </c>
      <c r="B37" s="5" t="s">
        <v>306</v>
      </c>
      <c r="C37" s="10" t="s">
        <v>30</v>
      </c>
      <c r="D37" s="7" t="s">
        <v>40</v>
      </c>
      <c r="E37" s="19">
        <v>7</v>
      </c>
      <c r="F37" s="19">
        <f t="shared" si="0"/>
        <v>21000</v>
      </c>
      <c r="G37" s="6">
        <v>3000</v>
      </c>
    </row>
    <row r="38" spans="1:7" ht="20.25" customHeight="1" x14ac:dyDescent="0.25">
      <c r="A38" s="24" t="s">
        <v>94</v>
      </c>
      <c r="B38" s="5" t="s">
        <v>136</v>
      </c>
      <c r="C38" s="10" t="s">
        <v>30</v>
      </c>
      <c r="D38" s="7" t="s">
        <v>40</v>
      </c>
      <c r="E38" s="19">
        <v>90</v>
      </c>
      <c r="F38" s="19">
        <f t="shared" si="0"/>
        <v>900</v>
      </c>
      <c r="G38" s="6">
        <v>10</v>
      </c>
    </row>
    <row r="39" spans="1:7" x14ac:dyDescent="0.25">
      <c r="A39" s="24" t="s">
        <v>94</v>
      </c>
      <c r="B39" s="5" t="s">
        <v>137</v>
      </c>
      <c r="C39" s="10" t="s">
        <v>30</v>
      </c>
      <c r="D39" s="7" t="s">
        <v>40</v>
      </c>
      <c r="E39" s="19">
        <v>400</v>
      </c>
      <c r="F39" s="19">
        <f t="shared" si="0"/>
        <v>4000</v>
      </c>
      <c r="G39" s="6">
        <v>10</v>
      </c>
    </row>
    <row r="40" spans="1:7" x14ac:dyDescent="0.25">
      <c r="A40" s="20" t="s">
        <v>95</v>
      </c>
      <c r="B40" s="5" t="s">
        <v>44</v>
      </c>
      <c r="C40" s="10" t="s">
        <v>30</v>
      </c>
      <c r="D40" s="7" t="s">
        <v>40</v>
      </c>
      <c r="E40" s="19">
        <v>640</v>
      </c>
      <c r="F40" s="19">
        <f t="shared" si="0"/>
        <v>32000</v>
      </c>
      <c r="G40" s="6">
        <v>50</v>
      </c>
    </row>
    <row r="41" spans="1:7" x14ac:dyDescent="0.25">
      <c r="A41" s="20" t="s">
        <v>96</v>
      </c>
      <c r="B41" s="5" t="s">
        <v>45</v>
      </c>
      <c r="C41" s="10" t="s">
        <v>30</v>
      </c>
      <c r="D41" s="7" t="s">
        <v>40</v>
      </c>
      <c r="E41" s="19">
        <v>25</v>
      </c>
      <c r="F41" s="19">
        <f t="shared" si="0"/>
        <v>2500</v>
      </c>
      <c r="G41" s="6">
        <v>100</v>
      </c>
    </row>
    <row r="42" spans="1:7" ht="27" x14ac:dyDescent="0.25">
      <c r="A42" s="20" t="s">
        <v>97</v>
      </c>
      <c r="B42" s="5" t="s">
        <v>138</v>
      </c>
      <c r="C42" s="10" t="s">
        <v>30</v>
      </c>
      <c r="D42" s="7" t="s">
        <v>40</v>
      </c>
      <c r="E42" s="19">
        <v>1380</v>
      </c>
      <c r="F42" s="19">
        <f t="shared" si="0"/>
        <v>6900</v>
      </c>
      <c r="G42" s="6">
        <v>5</v>
      </c>
    </row>
    <row r="43" spans="1:7" ht="17.25" customHeight="1" x14ac:dyDescent="0.25">
      <c r="A43" s="20" t="s">
        <v>98</v>
      </c>
      <c r="B43" s="5" t="s">
        <v>46</v>
      </c>
      <c r="C43" s="10" t="s">
        <v>30</v>
      </c>
      <c r="D43" s="7" t="s">
        <v>40</v>
      </c>
      <c r="E43" s="19">
        <v>34</v>
      </c>
      <c r="F43" s="19">
        <f t="shared" si="0"/>
        <v>170</v>
      </c>
      <c r="G43" s="6">
        <v>5</v>
      </c>
    </row>
    <row r="44" spans="1:7" ht="16.5" customHeight="1" x14ac:dyDescent="0.25">
      <c r="A44" s="20" t="s">
        <v>99</v>
      </c>
      <c r="B44" s="5" t="s">
        <v>47</v>
      </c>
      <c r="C44" s="10" t="s">
        <v>30</v>
      </c>
      <c r="D44" s="7" t="s">
        <v>40</v>
      </c>
      <c r="E44" s="19">
        <v>170</v>
      </c>
      <c r="F44" s="19">
        <f t="shared" si="0"/>
        <v>8500</v>
      </c>
      <c r="G44" s="6">
        <v>50</v>
      </c>
    </row>
    <row r="45" spans="1:7" ht="25.5" customHeight="1" x14ac:dyDescent="0.25">
      <c r="A45" s="23" t="s">
        <v>84</v>
      </c>
      <c r="B45" s="5" t="s">
        <v>48</v>
      </c>
      <c r="C45" s="10" t="s">
        <v>30</v>
      </c>
      <c r="D45" s="6" t="s">
        <v>57</v>
      </c>
      <c r="E45" s="19">
        <v>1700</v>
      </c>
      <c r="F45" s="19">
        <f t="shared" si="0"/>
        <v>3400</v>
      </c>
      <c r="G45" s="6">
        <v>2</v>
      </c>
    </row>
    <row r="46" spans="1:7" ht="22.5" customHeight="1" x14ac:dyDescent="0.25">
      <c r="A46" s="20" t="s">
        <v>100</v>
      </c>
      <c r="B46" s="5" t="s">
        <v>140</v>
      </c>
      <c r="C46" s="10" t="s">
        <v>30</v>
      </c>
      <c r="D46" s="6" t="s">
        <v>40</v>
      </c>
      <c r="E46" s="19">
        <v>75</v>
      </c>
      <c r="F46" s="19">
        <f t="shared" si="0"/>
        <v>750</v>
      </c>
      <c r="G46" s="6">
        <v>10</v>
      </c>
    </row>
    <row r="47" spans="1:7" ht="23.25" customHeight="1" x14ac:dyDescent="0.25">
      <c r="A47" s="20" t="s">
        <v>101</v>
      </c>
      <c r="B47" s="5" t="s">
        <v>139</v>
      </c>
      <c r="C47" s="10" t="s">
        <v>30</v>
      </c>
      <c r="D47" s="6" t="s">
        <v>40</v>
      </c>
      <c r="E47" s="19">
        <v>250</v>
      </c>
      <c r="F47" s="19">
        <f t="shared" si="0"/>
        <v>750</v>
      </c>
      <c r="G47" s="6">
        <v>3</v>
      </c>
    </row>
    <row r="48" spans="1:7" ht="18" customHeight="1" x14ac:dyDescent="0.25">
      <c r="A48" s="20" t="s">
        <v>125</v>
      </c>
      <c r="B48" s="5" t="s">
        <v>141</v>
      </c>
      <c r="C48" s="10" t="s">
        <v>30</v>
      </c>
      <c r="D48" s="6" t="s">
        <v>40</v>
      </c>
      <c r="E48" s="19">
        <v>20</v>
      </c>
      <c r="F48" s="19">
        <f t="shared" si="0"/>
        <v>20000</v>
      </c>
      <c r="G48" s="6">
        <v>1000</v>
      </c>
    </row>
    <row r="49" spans="1:7" ht="16.5" customHeight="1" x14ac:dyDescent="0.25">
      <c r="A49" s="20" t="s">
        <v>102</v>
      </c>
      <c r="B49" s="5" t="s">
        <v>142</v>
      </c>
      <c r="C49" s="10" t="s">
        <v>30</v>
      </c>
      <c r="D49" s="6" t="s">
        <v>40</v>
      </c>
      <c r="E49" s="19">
        <v>60</v>
      </c>
      <c r="F49" s="19">
        <f t="shared" si="0"/>
        <v>6000</v>
      </c>
      <c r="G49" s="6">
        <v>100</v>
      </c>
    </row>
    <row r="50" spans="1:7" ht="18" customHeight="1" x14ac:dyDescent="0.25">
      <c r="A50" s="20" t="s">
        <v>103</v>
      </c>
      <c r="B50" s="5" t="s">
        <v>143</v>
      </c>
      <c r="C50" s="10" t="s">
        <v>30</v>
      </c>
      <c r="D50" s="6" t="s">
        <v>40</v>
      </c>
      <c r="E50" s="19">
        <v>30</v>
      </c>
      <c r="F50" s="19">
        <f t="shared" si="0"/>
        <v>3000</v>
      </c>
      <c r="G50" s="6">
        <v>100</v>
      </c>
    </row>
    <row r="51" spans="1:7" ht="18" customHeight="1" x14ac:dyDescent="0.25">
      <c r="A51" s="20" t="s">
        <v>104</v>
      </c>
      <c r="B51" s="5" t="s">
        <v>49</v>
      </c>
      <c r="C51" s="10" t="s">
        <v>30</v>
      </c>
      <c r="D51" s="6" t="s">
        <v>40</v>
      </c>
      <c r="E51" s="19">
        <v>160</v>
      </c>
      <c r="F51" s="19">
        <f t="shared" si="0"/>
        <v>6400</v>
      </c>
      <c r="G51" s="6">
        <v>40</v>
      </c>
    </row>
    <row r="52" spans="1:7" ht="18.75" customHeight="1" x14ac:dyDescent="0.25">
      <c r="A52" s="20" t="s">
        <v>105</v>
      </c>
      <c r="B52" s="5" t="s">
        <v>144</v>
      </c>
      <c r="C52" s="10" t="s">
        <v>30</v>
      </c>
      <c r="D52" s="6" t="s">
        <v>40</v>
      </c>
      <c r="E52" s="19">
        <v>3500</v>
      </c>
      <c r="F52" s="19">
        <f t="shared" si="0"/>
        <v>17500</v>
      </c>
      <c r="G52" s="6">
        <v>5</v>
      </c>
    </row>
    <row r="53" spans="1:7" ht="21" customHeight="1" x14ac:dyDescent="0.25">
      <c r="A53" s="20" t="s">
        <v>106</v>
      </c>
      <c r="B53" s="5" t="s">
        <v>145</v>
      </c>
      <c r="C53" s="10" t="s">
        <v>30</v>
      </c>
      <c r="D53" s="6" t="s">
        <v>40</v>
      </c>
      <c r="E53" s="19">
        <v>450</v>
      </c>
      <c r="F53" s="19">
        <f t="shared" si="0"/>
        <v>18000</v>
      </c>
      <c r="G53" s="6">
        <v>40</v>
      </c>
    </row>
    <row r="54" spans="1:7" ht="20.25" customHeight="1" x14ac:dyDescent="0.25">
      <c r="A54" s="20" t="s">
        <v>107</v>
      </c>
      <c r="B54" s="5" t="s">
        <v>146</v>
      </c>
      <c r="C54" s="10" t="s">
        <v>30</v>
      </c>
      <c r="D54" s="6" t="s">
        <v>40</v>
      </c>
      <c r="E54" s="19">
        <v>100</v>
      </c>
      <c r="F54" s="19">
        <f t="shared" si="0"/>
        <v>1000</v>
      </c>
      <c r="G54" s="6">
        <v>10</v>
      </c>
    </row>
    <row r="55" spans="1:7" ht="19.5" customHeight="1" x14ac:dyDescent="0.25">
      <c r="A55" s="20" t="s">
        <v>108</v>
      </c>
      <c r="B55" s="5" t="s">
        <v>147</v>
      </c>
      <c r="C55" s="10" t="s">
        <v>30</v>
      </c>
      <c r="D55" s="6" t="s">
        <v>40</v>
      </c>
      <c r="E55" s="19">
        <v>150</v>
      </c>
      <c r="F55" s="19">
        <f t="shared" si="0"/>
        <v>750</v>
      </c>
      <c r="G55" s="6">
        <v>5</v>
      </c>
    </row>
    <row r="56" spans="1:7" ht="17.25" customHeight="1" x14ac:dyDescent="0.25">
      <c r="A56" s="20" t="s">
        <v>92</v>
      </c>
      <c r="B56" s="5" t="s">
        <v>148</v>
      </c>
      <c r="C56" s="10" t="s">
        <v>30</v>
      </c>
      <c r="D56" s="6" t="s">
        <v>40</v>
      </c>
      <c r="E56" s="19">
        <v>400</v>
      </c>
      <c r="F56" s="19">
        <f t="shared" si="0"/>
        <v>160000</v>
      </c>
      <c r="G56" s="6">
        <v>400</v>
      </c>
    </row>
    <row r="57" spans="1:7" ht="19.5" customHeight="1" x14ac:dyDescent="0.25">
      <c r="A57" s="20" t="s">
        <v>109</v>
      </c>
      <c r="B57" s="5" t="s">
        <v>149</v>
      </c>
      <c r="C57" s="10" t="s">
        <v>30</v>
      </c>
      <c r="D57" s="6" t="s">
        <v>40</v>
      </c>
      <c r="E57" s="19">
        <v>24</v>
      </c>
      <c r="F57" s="19">
        <f t="shared" si="0"/>
        <v>720</v>
      </c>
      <c r="G57" s="6">
        <v>30</v>
      </c>
    </row>
    <row r="58" spans="1:7" ht="18.75" customHeight="1" x14ac:dyDescent="0.25">
      <c r="A58" s="20" t="s">
        <v>110</v>
      </c>
      <c r="B58" s="5" t="s">
        <v>50</v>
      </c>
      <c r="C58" s="10" t="s">
        <v>30</v>
      </c>
      <c r="D58" s="6" t="s">
        <v>40</v>
      </c>
      <c r="E58" s="19">
        <v>390</v>
      </c>
      <c r="F58" s="19">
        <f t="shared" si="0"/>
        <v>1950</v>
      </c>
      <c r="G58" s="6">
        <v>5</v>
      </c>
    </row>
    <row r="59" spans="1:7" ht="17.25" customHeight="1" x14ac:dyDescent="0.25">
      <c r="A59" s="20" t="s">
        <v>111</v>
      </c>
      <c r="B59" s="5" t="s">
        <v>51</v>
      </c>
      <c r="C59" s="10" t="s">
        <v>30</v>
      </c>
      <c r="D59" s="6" t="s">
        <v>58</v>
      </c>
      <c r="E59" s="19">
        <v>95</v>
      </c>
      <c r="F59" s="19">
        <f t="shared" si="0"/>
        <v>9500</v>
      </c>
      <c r="G59" s="6">
        <v>100</v>
      </c>
    </row>
    <row r="60" spans="1:7" ht="15.75" customHeight="1" x14ac:dyDescent="0.25">
      <c r="A60" s="20" t="s">
        <v>112</v>
      </c>
      <c r="B60" s="5" t="s">
        <v>150</v>
      </c>
      <c r="C60" s="10" t="s">
        <v>30</v>
      </c>
      <c r="D60" s="6" t="s">
        <v>40</v>
      </c>
      <c r="E60" s="19">
        <v>150</v>
      </c>
      <c r="F60" s="19">
        <f t="shared" si="0"/>
        <v>300</v>
      </c>
      <c r="G60" s="6">
        <v>2</v>
      </c>
    </row>
    <row r="61" spans="1:7" x14ac:dyDescent="0.25">
      <c r="A61" s="20" t="s">
        <v>113</v>
      </c>
      <c r="B61" s="5" t="s">
        <v>151</v>
      </c>
      <c r="C61" s="10" t="s">
        <v>30</v>
      </c>
      <c r="D61" s="6" t="s">
        <v>58</v>
      </c>
      <c r="E61" s="19">
        <v>410</v>
      </c>
      <c r="F61" s="19">
        <f t="shared" si="0"/>
        <v>4100</v>
      </c>
      <c r="G61" s="6">
        <v>10</v>
      </c>
    </row>
    <row r="62" spans="1:7" x14ac:dyDescent="0.25">
      <c r="A62" s="20" t="s">
        <v>114</v>
      </c>
      <c r="B62" s="5" t="s">
        <v>153</v>
      </c>
      <c r="C62" s="10" t="s">
        <v>30</v>
      </c>
      <c r="D62" s="6" t="s">
        <v>40</v>
      </c>
      <c r="E62" s="19">
        <v>130</v>
      </c>
      <c r="F62" s="19">
        <f t="shared" si="0"/>
        <v>6500</v>
      </c>
      <c r="G62" s="6">
        <v>50</v>
      </c>
    </row>
    <row r="63" spans="1:7" x14ac:dyDescent="0.25">
      <c r="A63" s="20" t="s">
        <v>114</v>
      </c>
      <c r="B63" s="5" t="s">
        <v>152</v>
      </c>
      <c r="C63" s="10" t="s">
        <v>30</v>
      </c>
      <c r="D63" s="6" t="s">
        <v>40</v>
      </c>
      <c r="E63" s="19">
        <v>440</v>
      </c>
      <c r="F63" s="19">
        <f t="shared" si="0"/>
        <v>4400</v>
      </c>
      <c r="G63" s="6">
        <v>10</v>
      </c>
    </row>
    <row r="64" spans="1:7" x14ac:dyDescent="0.25">
      <c r="A64" s="25" t="s">
        <v>126</v>
      </c>
      <c r="B64" s="5" t="s">
        <v>256</v>
      </c>
      <c r="C64" s="10" t="s">
        <v>30</v>
      </c>
      <c r="D64" s="6" t="s">
        <v>40</v>
      </c>
      <c r="E64" s="19">
        <v>25</v>
      </c>
      <c r="F64" s="19">
        <f t="shared" si="0"/>
        <v>1250</v>
      </c>
      <c r="G64" s="6">
        <v>50</v>
      </c>
    </row>
    <row r="65" spans="1:7" x14ac:dyDescent="0.25">
      <c r="A65" s="25" t="s">
        <v>126</v>
      </c>
      <c r="B65" s="5" t="s">
        <v>154</v>
      </c>
      <c r="C65" s="10" t="s">
        <v>30</v>
      </c>
      <c r="D65" s="6" t="s">
        <v>40</v>
      </c>
      <c r="E65" s="19">
        <v>40</v>
      </c>
      <c r="F65" s="19">
        <f t="shared" si="0"/>
        <v>2000</v>
      </c>
      <c r="G65" s="35">
        <v>50</v>
      </c>
    </row>
    <row r="66" spans="1:7" ht="27" x14ac:dyDescent="0.25">
      <c r="A66" s="29" t="s">
        <v>257</v>
      </c>
      <c r="B66" s="5" t="s">
        <v>155</v>
      </c>
      <c r="C66" s="10" t="s">
        <v>30</v>
      </c>
      <c r="D66" s="6" t="s">
        <v>40</v>
      </c>
      <c r="E66" s="19">
        <v>50</v>
      </c>
      <c r="F66" s="19">
        <f t="shared" si="0"/>
        <v>2500</v>
      </c>
      <c r="G66" s="6">
        <v>50</v>
      </c>
    </row>
    <row r="67" spans="1:7" x14ac:dyDescent="0.25">
      <c r="A67" s="20" t="s">
        <v>115</v>
      </c>
      <c r="B67" s="5" t="s">
        <v>156</v>
      </c>
      <c r="C67" s="10" t="s">
        <v>30</v>
      </c>
      <c r="D67" s="6" t="s">
        <v>40</v>
      </c>
      <c r="E67" s="19">
        <v>100</v>
      </c>
      <c r="F67" s="19">
        <f t="shared" si="0"/>
        <v>25000</v>
      </c>
      <c r="G67" s="6">
        <v>250</v>
      </c>
    </row>
    <row r="68" spans="1:7" ht="16.5" x14ac:dyDescent="0.25">
      <c r="A68" s="22"/>
      <c r="B68" s="5" t="s">
        <v>52</v>
      </c>
      <c r="C68" s="10" t="s">
        <v>30</v>
      </c>
      <c r="D68" s="6" t="s">
        <v>40</v>
      </c>
      <c r="E68" s="19">
        <v>15000</v>
      </c>
      <c r="F68" s="19">
        <f t="shared" si="0"/>
        <v>150000</v>
      </c>
      <c r="G68" s="6">
        <v>10</v>
      </c>
    </row>
    <row r="69" spans="1:7" x14ac:dyDescent="0.25">
      <c r="A69" s="20" t="s">
        <v>115</v>
      </c>
      <c r="B69" s="5" t="s">
        <v>157</v>
      </c>
      <c r="C69" s="10" t="s">
        <v>30</v>
      </c>
      <c r="D69" s="6" t="s">
        <v>40</v>
      </c>
      <c r="E69" s="19">
        <v>240</v>
      </c>
      <c r="F69" s="19">
        <f t="shared" si="0"/>
        <v>12000</v>
      </c>
      <c r="G69" s="6">
        <v>50</v>
      </c>
    </row>
    <row r="70" spans="1:7" ht="39.75" customHeight="1" x14ac:dyDescent="0.25">
      <c r="A70" s="20" t="s">
        <v>115</v>
      </c>
      <c r="B70" s="5" t="s">
        <v>158</v>
      </c>
      <c r="C70" s="10" t="s">
        <v>30</v>
      </c>
      <c r="D70" s="6" t="s">
        <v>40</v>
      </c>
      <c r="E70" s="19">
        <v>540</v>
      </c>
      <c r="F70" s="19">
        <f t="shared" si="0"/>
        <v>16200</v>
      </c>
      <c r="G70" s="6">
        <v>30</v>
      </c>
    </row>
    <row r="71" spans="1:7" ht="15.75" customHeight="1" x14ac:dyDescent="0.25">
      <c r="A71" s="20" t="s">
        <v>116</v>
      </c>
      <c r="B71" s="5" t="s">
        <v>149</v>
      </c>
      <c r="C71" s="10" t="s">
        <v>30</v>
      </c>
      <c r="D71" s="6" t="s">
        <v>40</v>
      </c>
      <c r="E71" s="19">
        <v>24</v>
      </c>
      <c r="F71" s="19">
        <f t="shared" si="0"/>
        <v>720</v>
      </c>
      <c r="G71" s="6">
        <v>30</v>
      </c>
    </row>
    <row r="72" spans="1:7" ht="15.75" customHeight="1" x14ac:dyDescent="0.25">
      <c r="A72" s="20" t="s">
        <v>117</v>
      </c>
      <c r="B72" s="5" t="s">
        <v>159</v>
      </c>
      <c r="C72" s="10" t="s">
        <v>30</v>
      </c>
      <c r="D72" s="6" t="s">
        <v>40</v>
      </c>
      <c r="E72" s="19">
        <v>30</v>
      </c>
      <c r="F72" s="19">
        <f t="shared" si="0"/>
        <v>900</v>
      </c>
      <c r="G72" s="6">
        <v>30</v>
      </c>
    </row>
    <row r="73" spans="1:7" ht="15.75" customHeight="1" x14ac:dyDescent="0.25">
      <c r="A73" s="20" t="s">
        <v>118</v>
      </c>
      <c r="B73" s="5" t="s">
        <v>160</v>
      </c>
      <c r="C73" s="10" t="s">
        <v>30</v>
      </c>
      <c r="D73" s="6" t="s">
        <v>58</v>
      </c>
      <c r="E73" s="19">
        <v>3500</v>
      </c>
      <c r="F73" s="19">
        <f t="shared" si="0"/>
        <v>140000</v>
      </c>
      <c r="G73" s="6">
        <v>40</v>
      </c>
    </row>
    <row r="74" spans="1:7" ht="15.75" customHeight="1" x14ac:dyDescent="0.25">
      <c r="A74" s="20" t="s">
        <v>119</v>
      </c>
      <c r="B74" s="5" t="s">
        <v>53</v>
      </c>
      <c r="C74" s="10" t="s">
        <v>30</v>
      </c>
      <c r="D74" s="6" t="s">
        <v>58</v>
      </c>
      <c r="E74" s="19">
        <v>1400</v>
      </c>
      <c r="F74" s="19">
        <f t="shared" si="0"/>
        <v>1092000</v>
      </c>
      <c r="G74" s="6">
        <v>780</v>
      </c>
    </row>
    <row r="75" spans="1:7" x14ac:dyDescent="0.25">
      <c r="A75" s="20" t="s">
        <v>119</v>
      </c>
      <c r="B75" s="5" t="s">
        <v>54</v>
      </c>
      <c r="C75" s="10" t="s">
        <v>30</v>
      </c>
      <c r="D75" s="6" t="s">
        <v>58</v>
      </c>
      <c r="E75" s="19">
        <v>3500</v>
      </c>
      <c r="F75" s="19">
        <f t="shared" si="0"/>
        <v>105000</v>
      </c>
      <c r="G75" s="6">
        <v>30</v>
      </c>
    </row>
    <row r="76" spans="1:7" ht="16.5" customHeight="1" x14ac:dyDescent="0.25">
      <c r="A76" s="20" t="s">
        <v>88</v>
      </c>
      <c r="B76" s="5" t="s">
        <v>127</v>
      </c>
      <c r="C76" s="10" t="s">
        <v>30</v>
      </c>
      <c r="D76" s="6" t="s">
        <v>40</v>
      </c>
      <c r="E76" s="19">
        <v>290</v>
      </c>
      <c r="F76" s="19">
        <f t="shared" si="0"/>
        <v>1450</v>
      </c>
      <c r="G76" s="6">
        <v>5</v>
      </c>
    </row>
    <row r="77" spans="1:7" x14ac:dyDescent="0.25">
      <c r="A77" s="20" t="s">
        <v>335</v>
      </c>
      <c r="B77" s="5" t="s">
        <v>55</v>
      </c>
      <c r="C77" s="10" t="s">
        <v>30</v>
      </c>
      <c r="D77" s="6" t="s">
        <v>40</v>
      </c>
      <c r="E77" s="19">
        <v>5</v>
      </c>
      <c r="F77" s="19">
        <f t="shared" si="0"/>
        <v>5000</v>
      </c>
      <c r="G77" s="35">
        <v>1000</v>
      </c>
    </row>
    <row r="78" spans="1:7" x14ac:dyDescent="0.25">
      <c r="A78" s="20" t="s">
        <v>120</v>
      </c>
      <c r="B78" s="5" t="s">
        <v>161</v>
      </c>
      <c r="C78" s="10" t="s">
        <v>30</v>
      </c>
      <c r="D78" s="6" t="s">
        <v>57</v>
      </c>
      <c r="E78" s="19">
        <v>140</v>
      </c>
      <c r="F78" s="19">
        <f t="shared" si="0"/>
        <v>8400</v>
      </c>
      <c r="G78" s="6">
        <v>60</v>
      </c>
    </row>
    <row r="79" spans="1:7" ht="27" x14ac:dyDescent="0.25">
      <c r="A79" s="20" t="s">
        <v>121</v>
      </c>
      <c r="B79" s="5" t="s">
        <v>162</v>
      </c>
      <c r="C79" s="10" t="s">
        <v>30</v>
      </c>
      <c r="D79" s="6" t="s">
        <v>40</v>
      </c>
      <c r="E79" s="19">
        <v>390</v>
      </c>
      <c r="F79" s="19">
        <f t="shared" si="0"/>
        <v>3900</v>
      </c>
      <c r="G79" s="6">
        <v>10</v>
      </c>
    </row>
    <row r="80" spans="1:7" x14ac:dyDescent="0.25">
      <c r="A80" s="20" t="s">
        <v>122</v>
      </c>
      <c r="B80" s="5" t="s">
        <v>307</v>
      </c>
      <c r="C80" s="10" t="s">
        <v>30</v>
      </c>
      <c r="D80" s="6" t="s">
        <v>58</v>
      </c>
      <c r="E80" s="19">
        <v>55</v>
      </c>
      <c r="F80" s="19">
        <f t="shared" si="0"/>
        <v>2750</v>
      </c>
      <c r="G80" s="6">
        <v>50</v>
      </c>
    </row>
    <row r="81" spans="1:7" x14ac:dyDescent="0.25">
      <c r="A81" s="20" t="s">
        <v>115</v>
      </c>
      <c r="B81" s="5" t="s">
        <v>163</v>
      </c>
      <c r="C81" s="10" t="s">
        <v>30</v>
      </c>
      <c r="D81" s="6" t="s">
        <v>40</v>
      </c>
      <c r="E81" s="19">
        <v>60</v>
      </c>
      <c r="F81" s="19">
        <f t="shared" si="0"/>
        <v>3000</v>
      </c>
      <c r="G81" s="6">
        <v>50</v>
      </c>
    </row>
    <row r="82" spans="1:7" x14ac:dyDescent="0.25">
      <c r="A82" s="20" t="s">
        <v>107</v>
      </c>
      <c r="B82" s="5" t="s">
        <v>165</v>
      </c>
      <c r="C82" s="10" t="s">
        <v>30</v>
      </c>
      <c r="D82" s="6" t="s">
        <v>40</v>
      </c>
      <c r="E82" s="19">
        <v>270</v>
      </c>
      <c r="F82" s="19">
        <f t="shared" si="0"/>
        <v>13500</v>
      </c>
      <c r="G82" s="6">
        <v>50</v>
      </c>
    </row>
    <row r="83" spans="1:7" ht="27" x14ac:dyDescent="0.25">
      <c r="A83" s="20" t="s">
        <v>123</v>
      </c>
      <c r="B83" s="5" t="s">
        <v>164</v>
      </c>
      <c r="C83" s="10" t="s">
        <v>30</v>
      </c>
      <c r="D83" s="6" t="s">
        <v>40</v>
      </c>
      <c r="E83" s="19">
        <v>333</v>
      </c>
      <c r="F83" s="19">
        <f t="shared" si="0"/>
        <v>66600</v>
      </c>
      <c r="G83" s="6">
        <v>200</v>
      </c>
    </row>
    <row r="84" spans="1:7" ht="15.75" customHeight="1" x14ac:dyDescent="0.25">
      <c r="A84" s="20" t="s">
        <v>124</v>
      </c>
      <c r="B84" s="5" t="s">
        <v>56</v>
      </c>
      <c r="C84" s="10" t="s">
        <v>30</v>
      </c>
      <c r="D84" s="6" t="s">
        <v>40</v>
      </c>
      <c r="E84" s="19">
        <v>4000</v>
      </c>
      <c r="F84" s="19">
        <f t="shared" si="0"/>
        <v>8000</v>
      </c>
      <c r="G84" s="6">
        <v>2</v>
      </c>
    </row>
    <row r="85" spans="1:7" ht="20.25" customHeight="1" x14ac:dyDescent="0.25">
      <c r="A85" s="20" t="s">
        <v>91</v>
      </c>
      <c r="B85" s="5" t="s">
        <v>132</v>
      </c>
      <c r="C85" s="10" t="s">
        <v>30</v>
      </c>
      <c r="D85" s="6" t="s">
        <v>40</v>
      </c>
      <c r="E85" s="19">
        <v>3000</v>
      </c>
      <c r="F85" s="19">
        <f>E85*G85</f>
        <v>6000</v>
      </c>
      <c r="G85" s="6">
        <v>2</v>
      </c>
    </row>
    <row r="86" spans="1:7" ht="37.5" customHeight="1" x14ac:dyDescent="0.25">
      <c r="A86" s="20" t="s">
        <v>91</v>
      </c>
      <c r="B86" s="5" t="s">
        <v>301</v>
      </c>
      <c r="C86" s="10" t="s">
        <v>30</v>
      </c>
      <c r="D86" s="6" t="s">
        <v>40</v>
      </c>
      <c r="E86" s="19">
        <v>570</v>
      </c>
      <c r="F86" s="19">
        <f>E86*G86</f>
        <v>1710</v>
      </c>
      <c r="G86" s="6">
        <v>3</v>
      </c>
    </row>
    <row r="87" spans="1:7" ht="15.75" customHeight="1" x14ac:dyDescent="0.25">
      <c r="A87" s="20" t="s">
        <v>130</v>
      </c>
      <c r="B87" s="5" t="s">
        <v>128</v>
      </c>
      <c r="C87" s="70" t="s">
        <v>25</v>
      </c>
      <c r="D87" s="6" t="s">
        <v>40</v>
      </c>
      <c r="E87" s="19">
        <v>1750</v>
      </c>
      <c r="F87" s="19">
        <f t="shared" ref="F87:F149" si="1">E87*G87</f>
        <v>43750</v>
      </c>
      <c r="G87" s="6">
        <v>25</v>
      </c>
    </row>
    <row r="88" spans="1:7" ht="15.75" customHeight="1" x14ac:dyDescent="0.25">
      <c r="A88" s="20" t="s">
        <v>130</v>
      </c>
      <c r="B88" s="5" t="s">
        <v>129</v>
      </c>
      <c r="C88" s="71" t="s">
        <v>30</v>
      </c>
      <c r="D88" s="6" t="s">
        <v>40</v>
      </c>
      <c r="E88" s="19">
        <v>1750</v>
      </c>
      <c r="F88" s="19">
        <f t="shared" si="1"/>
        <v>43750</v>
      </c>
      <c r="G88" s="6">
        <v>25</v>
      </c>
    </row>
    <row r="89" spans="1:7" ht="22.5" customHeight="1" x14ac:dyDescent="0.25">
      <c r="A89" s="20" t="s">
        <v>235</v>
      </c>
      <c r="B89" s="5" t="s">
        <v>229</v>
      </c>
      <c r="C89" s="70" t="s">
        <v>25</v>
      </c>
      <c r="D89" s="6" t="s">
        <v>40</v>
      </c>
      <c r="E89" s="19">
        <v>2640</v>
      </c>
      <c r="F89" s="19">
        <f t="shared" si="1"/>
        <v>211200</v>
      </c>
      <c r="G89" s="6">
        <v>80</v>
      </c>
    </row>
    <row r="90" spans="1:7" ht="21" customHeight="1" x14ac:dyDescent="0.25">
      <c r="A90" s="20" t="s">
        <v>236</v>
      </c>
      <c r="B90" s="5" t="s">
        <v>230</v>
      </c>
      <c r="C90" s="70" t="s">
        <v>25</v>
      </c>
      <c r="D90" s="6" t="s">
        <v>40</v>
      </c>
      <c r="E90" s="19">
        <v>1800</v>
      </c>
      <c r="F90" s="19">
        <f t="shared" si="1"/>
        <v>54000</v>
      </c>
      <c r="G90" s="6">
        <v>30</v>
      </c>
    </row>
    <row r="91" spans="1:7" ht="21" customHeight="1" x14ac:dyDescent="0.25">
      <c r="A91" s="20" t="s">
        <v>131</v>
      </c>
      <c r="B91" s="5" t="s">
        <v>231</v>
      </c>
      <c r="C91" s="70" t="s">
        <v>25</v>
      </c>
      <c r="D91" s="6" t="s">
        <v>40</v>
      </c>
      <c r="E91" s="19">
        <v>66</v>
      </c>
      <c r="F91" s="19">
        <f t="shared" si="1"/>
        <v>9900</v>
      </c>
      <c r="G91" s="6">
        <v>150</v>
      </c>
    </row>
    <row r="92" spans="1:7" ht="21" customHeight="1" x14ac:dyDescent="0.25">
      <c r="A92" s="20" t="s">
        <v>235</v>
      </c>
      <c r="B92" s="5" t="s">
        <v>232</v>
      </c>
      <c r="C92" s="71" t="s">
        <v>30</v>
      </c>
      <c r="D92" s="6" t="s">
        <v>40</v>
      </c>
      <c r="E92" s="19">
        <v>2640</v>
      </c>
      <c r="F92" s="19">
        <f t="shared" si="1"/>
        <v>211200</v>
      </c>
      <c r="G92" s="6">
        <v>80</v>
      </c>
    </row>
    <row r="93" spans="1:7" ht="21" customHeight="1" x14ac:dyDescent="0.25">
      <c r="A93" s="20" t="s">
        <v>236</v>
      </c>
      <c r="B93" s="5" t="s">
        <v>233</v>
      </c>
      <c r="C93" s="71" t="s">
        <v>30</v>
      </c>
      <c r="D93" s="6" t="s">
        <v>40</v>
      </c>
      <c r="E93" s="19">
        <v>1800</v>
      </c>
      <c r="F93" s="19">
        <f t="shared" si="1"/>
        <v>54000</v>
      </c>
      <c r="G93" s="6">
        <v>30</v>
      </c>
    </row>
    <row r="94" spans="1:7" ht="21" customHeight="1" x14ac:dyDescent="0.25">
      <c r="A94" s="20" t="s">
        <v>131</v>
      </c>
      <c r="B94" s="5" t="s">
        <v>234</v>
      </c>
      <c r="C94" s="71" t="s">
        <v>30</v>
      </c>
      <c r="D94" s="6" t="s">
        <v>40</v>
      </c>
      <c r="E94" s="19">
        <v>66</v>
      </c>
      <c r="F94" s="19">
        <f t="shared" si="1"/>
        <v>9900</v>
      </c>
      <c r="G94" s="6">
        <v>150</v>
      </c>
    </row>
    <row r="95" spans="1:7" ht="30.75" customHeight="1" x14ac:dyDescent="0.25">
      <c r="A95" s="20"/>
      <c r="B95" s="5" t="s">
        <v>389</v>
      </c>
      <c r="C95" s="10" t="s">
        <v>30</v>
      </c>
      <c r="D95" s="6" t="s">
        <v>40</v>
      </c>
      <c r="E95" s="58" t="s">
        <v>263</v>
      </c>
      <c r="F95" s="19">
        <f>F96+F97+F99+F101+F100+F102+F103+F104+F105+F106+F107+F108+F109+F110+F111+F112+F113+F114+F115+F116+F117+F118+F119+F120+F121+F122+F123+F124+F125+F126+F127+F128+F129+F130+F131+F132+F133+F134+F135++F136+F137+F138+F139+F140+F141+F142+F143+F144+F145+F146+F147+F148+F149+F150+F151+F152+F153+F154+F155+F156+F157+F158+F159+F160+F161+F162+F163+F164+F165+F166+F167+F168+F169+F170+F171+F172</f>
        <v>2252175</v>
      </c>
      <c r="G95" s="6">
        <v>77</v>
      </c>
    </row>
    <row r="96" spans="1:7" ht="15.75" customHeight="1" x14ac:dyDescent="0.25">
      <c r="A96" s="20" t="s">
        <v>166</v>
      </c>
      <c r="B96" s="5" t="s">
        <v>59</v>
      </c>
      <c r="C96" s="10" t="s">
        <v>30</v>
      </c>
      <c r="D96" s="6" t="s">
        <v>40</v>
      </c>
      <c r="E96" s="19">
        <v>170</v>
      </c>
      <c r="F96" s="19">
        <f t="shared" si="1"/>
        <v>13600</v>
      </c>
      <c r="G96" s="19">
        <v>80</v>
      </c>
    </row>
    <row r="97" spans="1:7" ht="15.75" customHeight="1" x14ac:dyDescent="0.25">
      <c r="A97" s="20" t="s">
        <v>167</v>
      </c>
      <c r="B97" s="5" t="s">
        <v>60</v>
      </c>
      <c r="C97" s="10" t="s">
        <v>30</v>
      </c>
      <c r="D97" s="6" t="s">
        <v>40</v>
      </c>
      <c r="E97" s="19">
        <v>75</v>
      </c>
      <c r="F97" s="19">
        <f t="shared" si="1"/>
        <v>135000</v>
      </c>
      <c r="G97" s="6">
        <v>1800</v>
      </c>
    </row>
    <row r="98" spans="1:7" ht="18" customHeight="1" x14ac:dyDescent="0.25">
      <c r="A98" s="20" t="s">
        <v>167</v>
      </c>
      <c r="B98" s="5" t="s">
        <v>250</v>
      </c>
      <c r="C98" s="10" t="s">
        <v>30</v>
      </c>
      <c r="D98" s="6" t="s">
        <v>40</v>
      </c>
      <c r="E98" s="19">
        <v>110</v>
      </c>
      <c r="F98" s="19">
        <f t="shared" si="1"/>
        <v>11000</v>
      </c>
      <c r="G98" s="6">
        <v>100</v>
      </c>
    </row>
    <row r="99" spans="1:7" ht="15.75" customHeight="1" x14ac:dyDescent="0.25">
      <c r="A99" s="20" t="s">
        <v>168</v>
      </c>
      <c r="B99" s="5" t="s">
        <v>169</v>
      </c>
      <c r="C99" s="10" t="s">
        <v>30</v>
      </c>
      <c r="D99" s="6" t="s">
        <v>40</v>
      </c>
      <c r="E99" s="19">
        <v>540</v>
      </c>
      <c r="F99" s="19">
        <f t="shared" si="1"/>
        <v>43200</v>
      </c>
      <c r="G99" s="6">
        <v>80</v>
      </c>
    </row>
    <row r="100" spans="1:7" ht="15.75" customHeight="1" x14ac:dyDescent="0.25">
      <c r="A100" s="20" t="s">
        <v>205</v>
      </c>
      <c r="B100" s="5" t="s">
        <v>61</v>
      </c>
      <c r="C100" s="10" t="s">
        <v>30</v>
      </c>
      <c r="D100" s="6" t="s">
        <v>79</v>
      </c>
      <c r="E100" s="19">
        <v>100</v>
      </c>
      <c r="F100" s="19">
        <f t="shared" si="1"/>
        <v>10000</v>
      </c>
      <c r="G100" s="6">
        <v>100</v>
      </c>
    </row>
    <row r="101" spans="1:7" ht="36" customHeight="1" x14ac:dyDescent="0.25">
      <c r="A101" s="20" t="s">
        <v>328</v>
      </c>
      <c r="B101" s="5" t="s">
        <v>342</v>
      </c>
      <c r="C101" s="10" t="s">
        <v>30</v>
      </c>
      <c r="D101" s="6" t="s">
        <v>40</v>
      </c>
      <c r="E101" s="19">
        <v>220</v>
      </c>
      <c r="F101" s="19">
        <f t="shared" si="1"/>
        <v>6600</v>
      </c>
      <c r="G101" s="6">
        <v>30</v>
      </c>
    </row>
    <row r="102" spans="1:7" ht="15.75" customHeight="1" x14ac:dyDescent="0.25">
      <c r="A102" s="20" t="s">
        <v>207</v>
      </c>
      <c r="B102" s="5" t="s">
        <v>208</v>
      </c>
      <c r="C102" s="10" t="s">
        <v>30</v>
      </c>
      <c r="D102" s="6" t="s">
        <v>40</v>
      </c>
      <c r="E102" s="19">
        <v>320</v>
      </c>
      <c r="F102" s="19">
        <f t="shared" si="1"/>
        <v>6400</v>
      </c>
      <c r="G102" s="6">
        <v>20</v>
      </c>
    </row>
    <row r="103" spans="1:7" ht="15.75" customHeight="1" x14ac:dyDescent="0.25">
      <c r="A103" s="20" t="s">
        <v>217</v>
      </c>
      <c r="B103" s="5" t="s">
        <v>209</v>
      </c>
      <c r="C103" s="10" t="s">
        <v>30</v>
      </c>
      <c r="D103" s="6" t="s">
        <v>40</v>
      </c>
      <c r="E103" s="19">
        <v>160</v>
      </c>
      <c r="F103" s="19">
        <f t="shared" si="1"/>
        <v>4000</v>
      </c>
      <c r="G103" s="6">
        <v>25</v>
      </c>
    </row>
    <row r="104" spans="1:7" x14ac:dyDescent="0.25">
      <c r="A104" s="20" t="s">
        <v>329</v>
      </c>
      <c r="B104" s="5" t="s">
        <v>251</v>
      </c>
      <c r="C104" s="10" t="s">
        <v>30</v>
      </c>
      <c r="D104" s="6" t="s">
        <v>40</v>
      </c>
      <c r="E104" s="19">
        <v>990</v>
      </c>
      <c r="F104" s="19">
        <f t="shared" si="1"/>
        <v>9900</v>
      </c>
      <c r="G104" s="6">
        <v>10</v>
      </c>
    </row>
    <row r="105" spans="1:7" x14ac:dyDescent="0.25">
      <c r="A105" s="20" t="s">
        <v>326</v>
      </c>
      <c r="B105" s="5" t="s">
        <v>62</v>
      </c>
      <c r="C105" s="10" t="s">
        <v>30</v>
      </c>
      <c r="D105" s="6" t="s">
        <v>40</v>
      </c>
      <c r="E105" s="19">
        <v>300</v>
      </c>
      <c r="F105" s="19">
        <f t="shared" si="1"/>
        <v>1200</v>
      </c>
      <c r="G105" s="6">
        <v>4</v>
      </c>
    </row>
    <row r="106" spans="1:7" ht="32.25" customHeight="1" x14ac:dyDescent="0.25">
      <c r="A106" s="39" t="s">
        <v>252</v>
      </c>
      <c r="B106" s="5" t="s">
        <v>253</v>
      </c>
      <c r="C106" s="10" t="s">
        <v>30</v>
      </c>
      <c r="D106" s="6" t="s">
        <v>40</v>
      </c>
      <c r="E106" s="19">
        <v>5000</v>
      </c>
      <c r="F106" s="19">
        <f t="shared" si="1"/>
        <v>30000</v>
      </c>
      <c r="G106" s="6">
        <v>6</v>
      </c>
    </row>
    <row r="107" spans="1:7" ht="21.75" customHeight="1" x14ac:dyDescent="0.25">
      <c r="A107" s="20" t="s">
        <v>170</v>
      </c>
      <c r="B107" s="5" t="s">
        <v>171</v>
      </c>
      <c r="C107" s="10" t="s">
        <v>30</v>
      </c>
      <c r="D107" s="6" t="s">
        <v>40</v>
      </c>
      <c r="E107" s="19">
        <v>3000</v>
      </c>
      <c r="F107" s="19">
        <f t="shared" si="1"/>
        <v>6000</v>
      </c>
      <c r="G107" s="6">
        <v>2</v>
      </c>
    </row>
    <row r="108" spans="1:7" ht="18" customHeight="1" x14ac:dyDescent="0.25">
      <c r="A108" s="20" t="s">
        <v>330</v>
      </c>
      <c r="B108" s="5" t="s">
        <v>331</v>
      </c>
      <c r="C108" s="10" t="s">
        <v>30</v>
      </c>
      <c r="D108" s="6" t="s">
        <v>40</v>
      </c>
      <c r="E108" s="19">
        <v>290</v>
      </c>
      <c r="F108" s="19">
        <f t="shared" si="1"/>
        <v>2900</v>
      </c>
      <c r="G108" s="6">
        <v>10</v>
      </c>
    </row>
    <row r="109" spans="1:7" ht="16.5" customHeight="1" x14ac:dyDescent="0.25">
      <c r="A109" s="20" t="s">
        <v>332</v>
      </c>
      <c r="B109" s="5" t="s">
        <v>345</v>
      </c>
      <c r="C109" s="10" t="s">
        <v>30</v>
      </c>
      <c r="D109" s="6" t="s">
        <v>80</v>
      </c>
      <c r="E109" s="19">
        <v>380</v>
      </c>
      <c r="F109" s="19">
        <f t="shared" si="1"/>
        <v>1140</v>
      </c>
      <c r="G109" s="6">
        <v>3</v>
      </c>
    </row>
    <row r="110" spans="1:7" ht="19.5" customHeight="1" x14ac:dyDescent="0.25">
      <c r="A110" s="20" t="s">
        <v>219</v>
      </c>
      <c r="B110" s="14" t="s">
        <v>221</v>
      </c>
      <c r="C110" s="10" t="s">
        <v>30</v>
      </c>
      <c r="D110" s="6" t="s">
        <v>40</v>
      </c>
      <c r="E110" s="19">
        <v>750</v>
      </c>
      <c r="F110" s="19">
        <f t="shared" si="1"/>
        <v>15000</v>
      </c>
      <c r="G110" s="6">
        <v>20</v>
      </c>
    </row>
    <row r="111" spans="1:7" ht="18" customHeight="1" x14ac:dyDescent="0.25">
      <c r="A111" s="20" t="s">
        <v>219</v>
      </c>
      <c r="B111" s="5" t="s">
        <v>220</v>
      </c>
      <c r="C111" s="10" t="s">
        <v>30</v>
      </c>
      <c r="D111" s="6" t="s">
        <v>40</v>
      </c>
      <c r="E111" s="19">
        <v>3300</v>
      </c>
      <c r="F111" s="19">
        <f t="shared" si="1"/>
        <v>6600</v>
      </c>
      <c r="G111" s="6">
        <v>2</v>
      </c>
    </row>
    <row r="112" spans="1:7" ht="18.75" customHeight="1" x14ac:dyDescent="0.25">
      <c r="A112" s="20" t="s">
        <v>188</v>
      </c>
      <c r="B112" s="5" t="s">
        <v>189</v>
      </c>
      <c r="C112" s="10" t="s">
        <v>30</v>
      </c>
      <c r="D112" s="6" t="s">
        <v>81</v>
      </c>
      <c r="E112" s="19">
        <v>500</v>
      </c>
      <c r="F112" s="19">
        <f t="shared" si="1"/>
        <v>1000</v>
      </c>
      <c r="G112" s="6">
        <v>2</v>
      </c>
    </row>
    <row r="113" spans="1:7" x14ac:dyDescent="0.25">
      <c r="A113" s="20" t="s">
        <v>188</v>
      </c>
      <c r="B113" s="5" t="s">
        <v>344</v>
      </c>
      <c r="C113" s="10" t="s">
        <v>30</v>
      </c>
      <c r="D113" s="6" t="s">
        <v>40</v>
      </c>
      <c r="E113" s="19">
        <v>9</v>
      </c>
      <c r="F113" s="19">
        <f t="shared" si="1"/>
        <v>1800</v>
      </c>
      <c r="G113" s="6">
        <v>200</v>
      </c>
    </row>
    <row r="114" spans="1:7" ht="45.75" customHeight="1" x14ac:dyDescent="0.25">
      <c r="A114" s="20" t="s">
        <v>240</v>
      </c>
      <c r="B114" s="5" t="s">
        <v>241</v>
      </c>
      <c r="C114" s="10" t="s">
        <v>30</v>
      </c>
      <c r="D114" s="6" t="s">
        <v>40</v>
      </c>
      <c r="E114" s="19">
        <v>80</v>
      </c>
      <c r="F114" s="19">
        <f t="shared" si="1"/>
        <v>40000</v>
      </c>
      <c r="G114" s="6">
        <v>500</v>
      </c>
    </row>
    <row r="115" spans="1:7" ht="40.5" customHeight="1" x14ac:dyDescent="0.25">
      <c r="A115" s="20" t="s">
        <v>240</v>
      </c>
      <c r="B115" s="5" t="s">
        <v>242</v>
      </c>
      <c r="C115" s="10" t="s">
        <v>30</v>
      </c>
      <c r="D115" s="6" t="s">
        <v>40</v>
      </c>
      <c r="E115" s="19">
        <v>270</v>
      </c>
      <c r="F115" s="19">
        <f t="shared" si="1"/>
        <v>405000</v>
      </c>
      <c r="G115" s="6">
        <v>1500</v>
      </c>
    </row>
    <row r="116" spans="1:7" ht="39" customHeight="1" x14ac:dyDescent="0.25">
      <c r="A116" s="20" t="s">
        <v>240</v>
      </c>
      <c r="B116" s="5" t="s">
        <v>243</v>
      </c>
      <c r="C116" s="10" t="s">
        <v>30</v>
      </c>
      <c r="D116" s="6" t="s">
        <v>40</v>
      </c>
      <c r="E116" s="19">
        <v>260</v>
      </c>
      <c r="F116" s="19">
        <f t="shared" si="1"/>
        <v>7800</v>
      </c>
      <c r="G116" s="6">
        <v>30</v>
      </c>
    </row>
    <row r="117" spans="1:7" ht="16.5" customHeight="1" x14ac:dyDescent="0.25">
      <c r="A117" s="20" t="s">
        <v>240</v>
      </c>
      <c r="B117" s="5" t="s">
        <v>223</v>
      </c>
      <c r="C117" s="10" t="s">
        <v>30</v>
      </c>
      <c r="D117" s="6" t="s">
        <v>40</v>
      </c>
      <c r="E117" s="19">
        <v>1450</v>
      </c>
      <c r="F117" s="19">
        <f t="shared" si="1"/>
        <v>174000</v>
      </c>
      <c r="G117" s="6">
        <v>120</v>
      </c>
    </row>
    <row r="118" spans="1:7" ht="18" customHeight="1" x14ac:dyDescent="0.25">
      <c r="A118" s="20" t="s">
        <v>240</v>
      </c>
      <c r="B118" s="13" t="s">
        <v>227</v>
      </c>
      <c r="C118" s="10" t="s">
        <v>30</v>
      </c>
      <c r="D118" s="6" t="s">
        <v>40</v>
      </c>
      <c r="E118" s="19">
        <v>270</v>
      </c>
      <c r="F118" s="19">
        <f t="shared" si="1"/>
        <v>5400</v>
      </c>
      <c r="G118" s="19">
        <v>20</v>
      </c>
    </row>
    <row r="119" spans="1:7" ht="18" customHeight="1" x14ac:dyDescent="0.25">
      <c r="A119" s="20" t="s">
        <v>240</v>
      </c>
      <c r="B119" s="5" t="s">
        <v>224</v>
      </c>
      <c r="C119" s="10" t="s">
        <v>30</v>
      </c>
      <c r="D119" s="6" t="s">
        <v>40</v>
      </c>
      <c r="E119" s="19">
        <v>80</v>
      </c>
      <c r="F119" s="19">
        <f t="shared" si="1"/>
        <v>12000</v>
      </c>
      <c r="G119" s="6">
        <v>150</v>
      </c>
    </row>
    <row r="120" spans="1:7" ht="18.75" customHeight="1" x14ac:dyDescent="0.25">
      <c r="A120" s="20" t="s">
        <v>222</v>
      </c>
      <c r="B120" s="5" t="s">
        <v>63</v>
      </c>
      <c r="C120" s="10" t="s">
        <v>30</v>
      </c>
      <c r="D120" s="6" t="s">
        <v>40</v>
      </c>
      <c r="E120" s="19">
        <v>145</v>
      </c>
      <c r="F120" s="19">
        <f t="shared" si="1"/>
        <v>1450</v>
      </c>
      <c r="G120" s="6">
        <v>10</v>
      </c>
    </row>
    <row r="121" spans="1:7" ht="18.75" customHeight="1" x14ac:dyDescent="0.25">
      <c r="A121" s="20" t="s">
        <v>222</v>
      </c>
      <c r="B121" s="5" t="s">
        <v>64</v>
      </c>
      <c r="C121" s="10" t="s">
        <v>30</v>
      </c>
      <c r="D121" s="6" t="s">
        <v>40</v>
      </c>
      <c r="E121" s="19">
        <v>145</v>
      </c>
      <c r="F121" s="19">
        <f t="shared" si="1"/>
        <v>3625</v>
      </c>
      <c r="G121" s="6">
        <v>25</v>
      </c>
    </row>
    <row r="122" spans="1:7" ht="19.5" customHeight="1" x14ac:dyDescent="0.25">
      <c r="A122" s="20" t="s">
        <v>176</v>
      </c>
      <c r="B122" s="5" t="s">
        <v>177</v>
      </c>
      <c r="C122" s="10" t="s">
        <v>30</v>
      </c>
      <c r="D122" s="6" t="s">
        <v>40</v>
      </c>
      <c r="E122" s="19">
        <v>800</v>
      </c>
      <c r="F122" s="19">
        <f t="shared" si="1"/>
        <v>8000</v>
      </c>
      <c r="G122" s="6">
        <v>10</v>
      </c>
    </row>
    <row r="123" spans="1:7" ht="18" customHeight="1" x14ac:dyDescent="0.25">
      <c r="A123" s="20" t="s">
        <v>174</v>
      </c>
      <c r="B123" s="5" t="s">
        <v>175</v>
      </c>
      <c r="C123" s="10" t="s">
        <v>30</v>
      </c>
      <c r="D123" s="6" t="s">
        <v>40</v>
      </c>
      <c r="E123" s="19">
        <v>400</v>
      </c>
      <c r="F123" s="19">
        <f t="shared" si="1"/>
        <v>4000</v>
      </c>
      <c r="G123" s="6">
        <v>10</v>
      </c>
    </row>
    <row r="124" spans="1:7" ht="21" customHeight="1" x14ac:dyDescent="0.25">
      <c r="A124" s="20" t="s">
        <v>178</v>
      </c>
      <c r="B124" s="5" t="s">
        <v>179</v>
      </c>
      <c r="C124" s="10" t="s">
        <v>30</v>
      </c>
      <c r="D124" s="6" t="s">
        <v>40</v>
      </c>
      <c r="E124" s="19">
        <v>675</v>
      </c>
      <c r="F124" s="19">
        <f t="shared" si="1"/>
        <v>6750</v>
      </c>
      <c r="G124" s="6">
        <v>10</v>
      </c>
    </row>
    <row r="125" spans="1:7" ht="19.5" customHeight="1" x14ac:dyDescent="0.25">
      <c r="A125" s="20" t="s">
        <v>187</v>
      </c>
      <c r="B125" s="5" t="s">
        <v>65</v>
      </c>
      <c r="C125" s="10" t="s">
        <v>30</v>
      </c>
      <c r="D125" s="6" t="s">
        <v>40</v>
      </c>
      <c r="E125" s="19">
        <v>140</v>
      </c>
      <c r="F125" s="19">
        <f t="shared" si="1"/>
        <v>2800</v>
      </c>
      <c r="G125" s="6">
        <v>20</v>
      </c>
    </row>
    <row r="126" spans="1:7" ht="21.75" customHeight="1" x14ac:dyDescent="0.25">
      <c r="A126" s="20" t="s">
        <v>196</v>
      </c>
      <c r="B126" s="5" t="s">
        <v>197</v>
      </c>
      <c r="C126" s="10" t="s">
        <v>30</v>
      </c>
      <c r="D126" s="6" t="s">
        <v>40</v>
      </c>
      <c r="E126" s="19">
        <v>100</v>
      </c>
      <c r="F126" s="19">
        <f t="shared" si="1"/>
        <v>1000</v>
      </c>
      <c r="G126" s="6">
        <v>10</v>
      </c>
    </row>
    <row r="127" spans="1:7" ht="20.25" customHeight="1" x14ac:dyDescent="0.25">
      <c r="A127" s="20" t="s">
        <v>210</v>
      </c>
      <c r="B127" s="5" t="s">
        <v>66</v>
      </c>
      <c r="C127" s="10" t="s">
        <v>30</v>
      </c>
      <c r="D127" s="6" t="s">
        <v>40</v>
      </c>
      <c r="E127" s="19">
        <v>1350</v>
      </c>
      <c r="F127" s="19">
        <f t="shared" si="1"/>
        <v>6750</v>
      </c>
      <c r="G127" s="6">
        <v>5</v>
      </c>
    </row>
    <row r="128" spans="1:7" ht="19.5" customHeight="1" x14ac:dyDescent="0.25">
      <c r="A128" s="20" t="s">
        <v>199</v>
      </c>
      <c r="B128" s="5" t="s">
        <v>200</v>
      </c>
      <c r="C128" s="10" t="s">
        <v>30</v>
      </c>
      <c r="D128" s="6" t="s">
        <v>40</v>
      </c>
      <c r="E128" s="19">
        <v>1500</v>
      </c>
      <c r="F128" s="19">
        <f t="shared" si="1"/>
        <v>7500</v>
      </c>
      <c r="G128" s="6">
        <v>5</v>
      </c>
    </row>
    <row r="129" spans="1:7" ht="21" customHeight="1" x14ac:dyDescent="0.25">
      <c r="A129" s="20" t="s">
        <v>205</v>
      </c>
      <c r="B129" s="5" t="s">
        <v>206</v>
      </c>
      <c r="C129" s="10" t="s">
        <v>30</v>
      </c>
      <c r="D129" s="6" t="s">
        <v>79</v>
      </c>
      <c r="E129" s="19">
        <v>190</v>
      </c>
      <c r="F129" s="19">
        <f t="shared" si="1"/>
        <v>9500</v>
      </c>
      <c r="G129" s="6">
        <v>50</v>
      </c>
    </row>
    <row r="130" spans="1:7" ht="21" customHeight="1" x14ac:dyDescent="0.25">
      <c r="A130" s="20" t="s">
        <v>201</v>
      </c>
      <c r="B130" s="5" t="s">
        <v>202</v>
      </c>
      <c r="C130" s="10" t="s">
        <v>30</v>
      </c>
      <c r="D130" s="6" t="s">
        <v>40</v>
      </c>
      <c r="E130" s="19">
        <v>900</v>
      </c>
      <c r="F130" s="19">
        <f t="shared" si="1"/>
        <v>18000</v>
      </c>
      <c r="G130" s="6">
        <v>20</v>
      </c>
    </row>
    <row r="131" spans="1:7" ht="21.75" customHeight="1" x14ac:dyDescent="0.25">
      <c r="A131" s="20" t="s">
        <v>201</v>
      </c>
      <c r="B131" s="5" t="s">
        <v>203</v>
      </c>
      <c r="C131" s="10" t="s">
        <v>30</v>
      </c>
      <c r="D131" s="6" t="s">
        <v>40</v>
      </c>
      <c r="E131" s="19">
        <v>830</v>
      </c>
      <c r="F131" s="19">
        <f t="shared" si="1"/>
        <v>8300</v>
      </c>
      <c r="G131" s="6">
        <v>10</v>
      </c>
    </row>
    <row r="132" spans="1:7" ht="23.25" customHeight="1" x14ac:dyDescent="0.25">
      <c r="A132" s="20" t="s">
        <v>201</v>
      </c>
      <c r="B132" s="5" t="s">
        <v>204</v>
      </c>
      <c r="C132" s="10" t="s">
        <v>30</v>
      </c>
      <c r="D132" s="6" t="s">
        <v>40</v>
      </c>
      <c r="E132" s="19">
        <v>720</v>
      </c>
      <c r="F132" s="19">
        <f t="shared" si="1"/>
        <v>7200</v>
      </c>
      <c r="G132" s="6">
        <v>10</v>
      </c>
    </row>
    <row r="133" spans="1:7" ht="20.25" customHeight="1" x14ac:dyDescent="0.25">
      <c r="A133" s="20" t="s">
        <v>218</v>
      </c>
      <c r="B133" s="5" t="s">
        <v>67</v>
      </c>
      <c r="C133" s="10" t="s">
        <v>30</v>
      </c>
      <c r="D133" s="6" t="s">
        <v>58</v>
      </c>
      <c r="E133" s="19">
        <v>3500</v>
      </c>
      <c r="F133" s="19">
        <f t="shared" si="1"/>
        <v>17500</v>
      </c>
      <c r="G133" s="6">
        <v>5</v>
      </c>
    </row>
    <row r="134" spans="1:7" ht="22.5" customHeight="1" x14ac:dyDescent="0.25">
      <c r="A134" s="20" t="s">
        <v>190</v>
      </c>
      <c r="B134" s="5" t="s">
        <v>192</v>
      </c>
      <c r="C134" s="10" t="s">
        <v>30</v>
      </c>
      <c r="D134" s="6" t="s">
        <v>40</v>
      </c>
      <c r="E134" s="19">
        <v>350</v>
      </c>
      <c r="F134" s="19">
        <f t="shared" si="1"/>
        <v>3500</v>
      </c>
      <c r="G134" s="6">
        <v>10</v>
      </c>
    </row>
    <row r="135" spans="1:7" ht="20.25" customHeight="1" x14ac:dyDescent="0.25">
      <c r="A135" s="20" t="s">
        <v>191</v>
      </c>
      <c r="B135" s="5" t="s">
        <v>193</v>
      </c>
      <c r="C135" s="10" t="s">
        <v>30</v>
      </c>
      <c r="D135" s="6" t="s">
        <v>40</v>
      </c>
      <c r="E135" s="19">
        <v>300</v>
      </c>
      <c r="F135" s="19">
        <f t="shared" si="1"/>
        <v>3000</v>
      </c>
      <c r="G135" s="6">
        <v>10</v>
      </c>
    </row>
    <row r="136" spans="1:7" ht="15" x14ac:dyDescent="0.25">
      <c r="A136" s="48" t="s">
        <v>214</v>
      </c>
      <c r="B136" s="5" t="s">
        <v>68</v>
      </c>
      <c r="C136" s="10" t="s">
        <v>30</v>
      </c>
      <c r="D136" s="6" t="s">
        <v>40</v>
      </c>
      <c r="E136" s="19">
        <v>850</v>
      </c>
      <c r="F136" s="19">
        <f t="shared" si="1"/>
        <v>8500</v>
      </c>
      <c r="G136" s="6">
        <v>10</v>
      </c>
    </row>
    <row r="137" spans="1:7" ht="32.25" customHeight="1" x14ac:dyDescent="0.25">
      <c r="A137" s="20" t="s">
        <v>214</v>
      </c>
      <c r="B137" s="5" t="s">
        <v>215</v>
      </c>
      <c r="C137" s="10" t="s">
        <v>30</v>
      </c>
      <c r="D137" s="6" t="s">
        <v>40</v>
      </c>
      <c r="E137" s="19">
        <v>100</v>
      </c>
      <c r="F137" s="19">
        <f t="shared" si="1"/>
        <v>1000</v>
      </c>
      <c r="G137" s="6">
        <v>10</v>
      </c>
    </row>
    <row r="138" spans="1:7" ht="24" customHeight="1" x14ac:dyDescent="0.25">
      <c r="A138" s="20" t="s">
        <v>329</v>
      </c>
      <c r="B138" s="5" t="s">
        <v>70</v>
      </c>
      <c r="C138" s="10" t="s">
        <v>30</v>
      </c>
      <c r="D138" s="6" t="s">
        <v>40</v>
      </c>
      <c r="E138" s="19">
        <v>1400</v>
      </c>
      <c r="F138" s="19">
        <f t="shared" si="1"/>
        <v>14000</v>
      </c>
      <c r="G138" s="6">
        <v>10</v>
      </c>
    </row>
    <row r="139" spans="1:7" ht="20.25" customHeight="1" x14ac:dyDescent="0.25">
      <c r="A139" s="20" t="s">
        <v>194</v>
      </c>
      <c r="B139" s="5" t="s">
        <v>69</v>
      </c>
      <c r="C139" s="10" t="s">
        <v>30</v>
      </c>
      <c r="D139" s="6" t="s">
        <v>40</v>
      </c>
      <c r="E139" s="19">
        <v>450</v>
      </c>
      <c r="F139" s="19">
        <f t="shared" si="1"/>
        <v>4500</v>
      </c>
      <c r="G139" s="6">
        <v>10</v>
      </c>
    </row>
    <row r="140" spans="1:7" ht="21" customHeight="1" x14ac:dyDescent="0.25">
      <c r="A140" s="20" t="s">
        <v>336</v>
      </c>
      <c r="B140" s="5" t="s">
        <v>337</v>
      </c>
      <c r="C140" s="10" t="s">
        <v>30</v>
      </c>
      <c r="D140" s="6" t="s">
        <v>40</v>
      </c>
      <c r="E140" s="19">
        <v>1700</v>
      </c>
      <c r="F140" s="19">
        <f t="shared" si="1"/>
        <v>5100</v>
      </c>
      <c r="G140" s="6">
        <v>3</v>
      </c>
    </row>
    <row r="141" spans="1:7" ht="19.5" customHeight="1" x14ac:dyDescent="0.25">
      <c r="A141" s="20" t="s">
        <v>185</v>
      </c>
      <c r="B141" s="5" t="s">
        <v>184</v>
      </c>
      <c r="C141" s="10" t="s">
        <v>30</v>
      </c>
      <c r="D141" s="6" t="s">
        <v>40</v>
      </c>
      <c r="E141" s="19">
        <v>850</v>
      </c>
      <c r="F141" s="19">
        <f t="shared" si="1"/>
        <v>8500</v>
      </c>
      <c r="G141" s="6">
        <v>10</v>
      </c>
    </row>
    <row r="142" spans="1:7" ht="31.5" customHeight="1" x14ac:dyDescent="0.25">
      <c r="A142" s="20" t="s">
        <v>333</v>
      </c>
      <c r="B142" s="5" t="s">
        <v>343</v>
      </c>
      <c r="C142" s="10" t="s">
        <v>30</v>
      </c>
      <c r="D142" s="6" t="s">
        <v>40</v>
      </c>
      <c r="E142" s="19">
        <v>1800</v>
      </c>
      <c r="F142" s="19">
        <f t="shared" si="1"/>
        <v>3600</v>
      </c>
      <c r="G142" s="6">
        <v>2</v>
      </c>
    </row>
    <row r="143" spans="1:7" x14ac:dyDescent="0.25">
      <c r="A143" s="20" t="s">
        <v>213</v>
      </c>
      <c r="B143" s="5" t="s">
        <v>71</v>
      </c>
      <c r="C143" s="10" t="s">
        <v>30</v>
      </c>
      <c r="D143" s="6" t="s">
        <v>40</v>
      </c>
      <c r="E143" s="19">
        <v>700</v>
      </c>
      <c r="F143" s="19">
        <f t="shared" si="1"/>
        <v>1400</v>
      </c>
      <c r="G143" s="6">
        <v>2</v>
      </c>
    </row>
    <row r="144" spans="1:7" ht="19.5" customHeight="1" x14ac:dyDescent="0.25">
      <c r="A144" s="20" t="s">
        <v>108</v>
      </c>
      <c r="B144" s="5" t="s">
        <v>195</v>
      </c>
      <c r="C144" s="10" t="s">
        <v>30</v>
      </c>
      <c r="D144" s="6" t="s">
        <v>81</v>
      </c>
      <c r="E144" s="19">
        <v>1000</v>
      </c>
      <c r="F144" s="19">
        <f t="shared" si="1"/>
        <v>4000</v>
      </c>
      <c r="G144" s="6">
        <v>4</v>
      </c>
    </row>
    <row r="145" spans="1:7" ht="27" x14ac:dyDescent="0.25">
      <c r="A145" s="20" t="s">
        <v>326</v>
      </c>
      <c r="B145" s="5" t="s">
        <v>327</v>
      </c>
      <c r="C145" s="10" t="s">
        <v>30</v>
      </c>
      <c r="D145" s="6" t="s">
        <v>40</v>
      </c>
      <c r="E145" s="19">
        <v>2900</v>
      </c>
      <c r="F145" s="19">
        <f t="shared" si="1"/>
        <v>14500</v>
      </c>
      <c r="G145" s="6">
        <v>5</v>
      </c>
    </row>
    <row r="146" spans="1:7" ht="17.25" customHeight="1" x14ac:dyDescent="0.25">
      <c r="A146" s="20" t="s">
        <v>254</v>
      </c>
      <c r="B146" s="5" t="s">
        <v>255</v>
      </c>
      <c r="C146" s="10" t="s">
        <v>30</v>
      </c>
      <c r="D146" s="6" t="s">
        <v>40</v>
      </c>
      <c r="E146" s="19">
        <v>630</v>
      </c>
      <c r="F146" s="19">
        <f t="shared" si="1"/>
        <v>3150</v>
      </c>
      <c r="G146" s="6">
        <v>5</v>
      </c>
    </row>
    <row r="147" spans="1:7" ht="17.25" customHeight="1" x14ac:dyDescent="0.25">
      <c r="A147" s="20" t="s">
        <v>325</v>
      </c>
      <c r="B147" s="5" t="s">
        <v>324</v>
      </c>
      <c r="C147" s="10" t="s">
        <v>30</v>
      </c>
      <c r="D147" s="6" t="s">
        <v>81</v>
      </c>
      <c r="E147" s="10">
        <v>450</v>
      </c>
      <c r="F147" s="19">
        <f t="shared" si="1"/>
        <v>225</v>
      </c>
      <c r="G147" s="44">
        <v>0.5</v>
      </c>
    </row>
    <row r="148" spans="1:7" x14ac:dyDescent="0.25">
      <c r="A148" s="20" t="s">
        <v>325</v>
      </c>
      <c r="B148" s="5" t="s">
        <v>72</v>
      </c>
      <c r="C148" s="10" t="s">
        <v>30</v>
      </c>
      <c r="D148" s="7" t="s">
        <v>81</v>
      </c>
      <c r="E148" s="19">
        <v>450</v>
      </c>
      <c r="F148" s="19">
        <f t="shared" si="1"/>
        <v>225</v>
      </c>
      <c r="G148" s="44">
        <v>0.5</v>
      </c>
    </row>
    <row r="149" spans="1:7" ht="23.25" customHeight="1" x14ac:dyDescent="0.25">
      <c r="A149" s="20" t="s">
        <v>186</v>
      </c>
      <c r="B149" s="5" t="s">
        <v>228</v>
      </c>
      <c r="C149" s="10" t="s">
        <v>30</v>
      </c>
      <c r="D149" s="6" t="s">
        <v>40</v>
      </c>
      <c r="E149" s="19">
        <v>950</v>
      </c>
      <c r="F149" s="19">
        <f t="shared" si="1"/>
        <v>9500</v>
      </c>
      <c r="G149" s="6">
        <v>10</v>
      </c>
    </row>
    <row r="150" spans="1:7" ht="19.5" customHeight="1" x14ac:dyDescent="0.25">
      <c r="A150" s="20" t="s">
        <v>240</v>
      </c>
      <c r="B150" s="5" t="s">
        <v>348</v>
      </c>
      <c r="C150" s="10" t="s">
        <v>30</v>
      </c>
      <c r="D150" s="6" t="s">
        <v>40</v>
      </c>
      <c r="E150" s="19">
        <v>800</v>
      </c>
      <c r="F150" s="19">
        <f t="shared" ref="F150:F172" si="2">E150*G150</f>
        <v>8000</v>
      </c>
      <c r="G150" s="6">
        <v>10</v>
      </c>
    </row>
    <row r="151" spans="1:7" ht="20.25" customHeight="1" x14ac:dyDescent="0.25">
      <c r="A151" s="20" t="s">
        <v>237</v>
      </c>
      <c r="B151" s="13" t="s">
        <v>226</v>
      </c>
      <c r="C151" s="10" t="s">
        <v>30</v>
      </c>
      <c r="D151" s="6" t="s">
        <v>82</v>
      </c>
      <c r="E151" s="19">
        <v>1800</v>
      </c>
      <c r="F151" s="19">
        <f t="shared" si="2"/>
        <v>540000</v>
      </c>
      <c r="G151" s="19">
        <v>300</v>
      </c>
    </row>
    <row r="152" spans="1:7" ht="19.5" customHeight="1" x14ac:dyDescent="0.25">
      <c r="A152" s="20" t="s">
        <v>237</v>
      </c>
      <c r="B152" s="5" t="s">
        <v>225</v>
      </c>
      <c r="C152" s="10" t="s">
        <v>30</v>
      </c>
      <c r="D152" s="6" t="s">
        <v>82</v>
      </c>
      <c r="E152" s="19">
        <v>190</v>
      </c>
      <c r="F152" s="19">
        <f t="shared" si="2"/>
        <v>57000</v>
      </c>
      <c r="G152" s="35">
        <v>300</v>
      </c>
    </row>
    <row r="153" spans="1:7" ht="21" customHeight="1" x14ac:dyDescent="0.25">
      <c r="A153" s="20" t="s">
        <v>180</v>
      </c>
      <c r="B153" s="13" t="s">
        <v>181</v>
      </c>
      <c r="C153" s="10" t="s">
        <v>30</v>
      </c>
      <c r="D153" s="6" t="s">
        <v>40</v>
      </c>
      <c r="E153" s="19">
        <v>10</v>
      </c>
      <c r="F153" s="19">
        <f t="shared" si="2"/>
        <v>160000</v>
      </c>
      <c r="G153" s="19">
        <v>16000</v>
      </c>
    </row>
    <row r="154" spans="1:7" ht="23.25" customHeight="1" x14ac:dyDescent="0.25">
      <c r="A154" s="20" t="s">
        <v>182</v>
      </c>
      <c r="B154" s="13" t="s">
        <v>183</v>
      </c>
      <c r="C154" s="10" t="s">
        <v>30</v>
      </c>
      <c r="D154" s="6" t="s">
        <v>40</v>
      </c>
      <c r="E154" s="19">
        <v>100</v>
      </c>
      <c r="F154" s="19">
        <f t="shared" si="2"/>
        <v>30000</v>
      </c>
      <c r="G154" s="19">
        <v>300</v>
      </c>
    </row>
    <row r="155" spans="1:7" ht="36.75" customHeight="1" x14ac:dyDescent="0.25">
      <c r="A155" s="20" t="s">
        <v>328</v>
      </c>
      <c r="B155" s="13" t="s">
        <v>339</v>
      </c>
      <c r="C155" s="10" t="s">
        <v>30</v>
      </c>
      <c r="D155" s="6" t="s">
        <v>40</v>
      </c>
      <c r="E155" s="19">
        <v>460</v>
      </c>
      <c r="F155" s="19">
        <f t="shared" si="2"/>
        <v>2760</v>
      </c>
      <c r="G155" s="19">
        <v>6</v>
      </c>
    </row>
    <row r="156" spans="1:7" s="28" customFormat="1" ht="36" customHeight="1" x14ac:dyDescent="0.25">
      <c r="A156" s="20" t="s">
        <v>249</v>
      </c>
      <c r="B156" s="5" t="s">
        <v>248</v>
      </c>
      <c r="C156" s="7" t="s">
        <v>30</v>
      </c>
      <c r="D156" s="6" t="s">
        <v>40</v>
      </c>
      <c r="E156" s="6">
        <v>70</v>
      </c>
      <c r="F156" s="19">
        <f t="shared" si="2"/>
        <v>2100</v>
      </c>
      <c r="G156" s="6">
        <v>30</v>
      </c>
    </row>
    <row r="157" spans="1:7" ht="21.75" customHeight="1" x14ac:dyDescent="0.25">
      <c r="A157" s="20" t="s">
        <v>244</v>
      </c>
      <c r="B157" s="13" t="s">
        <v>73</v>
      </c>
      <c r="C157" s="10" t="s">
        <v>30</v>
      </c>
      <c r="D157" s="6" t="s">
        <v>40</v>
      </c>
      <c r="E157" s="19">
        <v>180</v>
      </c>
      <c r="F157" s="19">
        <f t="shared" si="2"/>
        <v>1800</v>
      </c>
      <c r="G157" s="19">
        <v>10</v>
      </c>
    </row>
    <row r="158" spans="1:7" ht="19.5" customHeight="1" x14ac:dyDescent="0.25">
      <c r="A158" s="20" t="s">
        <v>212</v>
      </c>
      <c r="B158" s="13" t="s">
        <v>312</v>
      </c>
      <c r="C158" s="10" t="s">
        <v>30</v>
      </c>
      <c r="D158" s="6" t="s">
        <v>40</v>
      </c>
      <c r="E158" s="19">
        <v>20000</v>
      </c>
      <c r="F158" s="19">
        <f t="shared" si="2"/>
        <v>60000</v>
      </c>
      <c r="G158" s="19">
        <v>3</v>
      </c>
    </row>
    <row r="159" spans="1:7" ht="20.25" customHeight="1" x14ac:dyDescent="0.25">
      <c r="A159" s="20" t="s">
        <v>211</v>
      </c>
      <c r="B159" s="13" t="s">
        <v>74</v>
      </c>
      <c r="C159" s="10" t="s">
        <v>30</v>
      </c>
      <c r="D159" s="6" t="s">
        <v>40</v>
      </c>
      <c r="E159" s="19">
        <v>5000</v>
      </c>
      <c r="F159" s="19">
        <f t="shared" si="2"/>
        <v>15000</v>
      </c>
      <c r="G159" s="19">
        <v>3</v>
      </c>
    </row>
    <row r="160" spans="1:7" ht="21" customHeight="1" x14ac:dyDescent="0.25">
      <c r="A160" s="20" t="s">
        <v>216</v>
      </c>
      <c r="B160" s="13" t="s">
        <v>75</v>
      </c>
      <c r="C160" s="10" t="s">
        <v>30</v>
      </c>
      <c r="D160" s="6" t="s">
        <v>40</v>
      </c>
      <c r="E160" s="19">
        <v>1500</v>
      </c>
      <c r="F160" s="19">
        <f t="shared" si="2"/>
        <v>7500</v>
      </c>
      <c r="G160" s="19">
        <v>5</v>
      </c>
    </row>
    <row r="161" spans="1:7" ht="19.5" customHeight="1" x14ac:dyDescent="0.25">
      <c r="A161" s="20" t="s">
        <v>213</v>
      </c>
      <c r="B161" s="13" t="s">
        <v>76</v>
      </c>
      <c r="C161" s="10" t="s">
        <v>30</v>
      </c>
      <c r="D161" s="6" t="s">
        <v>40</v>
      </c>
      <c r="E161" s="19">
        <v>25000</v>
      </c>
      <c r="F161" s="19">
        <f t="shared" si="2"/>
        <v>50000</v>
      </c>
      <c r="G161" s="19">
        <v>2</v>
      </c>
    </row>
    <row r="162" spans="1:7" ht="19.5" customHeight="1" x14ac:dyDescent="0.25">
      <c r="A162" s="20" t="s">
        <v>172</v>
      </c>
      <c r="B162" s="13" t="s">
        <v>173</v>
      </c>
      <c r="C162" s="10" t="s">
        <v>30</v>
      </c>
      <c r="D162" s="6" t="s">
        <v>40</v>
      </c>
      <c r="E162" s="19">
        <v>130</v>
      </c>
      <c r="F162" s="19">
        <f t="shared" si="2"/>
        <v>78000</v>
      </c>
      <c r="G162" s="19">
        <v>600</v>
      </c>
    </row>
    <row r="163" spans="1:7" ht="27" x14ac:dyDescent="0.25">
      <c r="A163" s="20" t="s">
        <v>328</v>
      </c>
      <c r="B163" s="13" t="s">
        <v>341</v>
      </c>
      <c r="C163" s="10" t="s">
        <v>30</v>
      </c>
      <c r="D163" s="6" t="s">
        <v>40</v>
      </c>
      <c r="E163" s="19">
        <v>210</v>
      </c>
      <c r="F163" s="19">
        <f t="shared" si="2"/>
        <v>16800</v>
      </c>
      <c r="G163" s="6">
        <v>80</v>
      </c>
    </row>
    <row r="164" spans="1:7" ht="18" customHeight="1" x14ac:dyDescent="0.25">
      <c r="A164" s="20" t="s">
        <v>198</v>
      </c>
      <c r="B164" s="13" t="s">
        <v>313</v>
      </c>
      <c r="C164" s="10" t="s">
        <v>30</v>
      </c>
      <c r="D164" s="6" t="s">
        <v>40</v>
      </c>
      <c r="E164" s="19">
        <v>300</v>
      </c>
      <c r="F164" s="19">
        <f t="shared" si="2"/>
        <v>3000</v>
      </c>
      <c r="G164" s="19">
        <v>10</v>
      </c>
    </row>
    <row r="165" spans="1:7" ht="27" x14ac:dyDescent="0.25">
      <c r="A165" s="20" t="s">
        <v>332</v>
      </c>
      <c r="B165" s="13" t="s">
        <v>346</v>
      </c>
      <c r="C165" s="10" t="s">
        <v>30</v>
      </c>
      <c r="D165" s="6" t="s">
        <v>40</v>
      </c>
      <c r="E165" s="19">
        <v>200</v>
      </c>
      <c r="F165" s="19">
        <f t="shared" si="2"/>
        <v>2000</v>
      </c>
      <c r="G165" s="19">
        <v>10</v>
      </c>
    </row>
    <row r="166" spans="1:7" ht="18.75" customHeight="1" x14ac:dyDescent="0.25">
      <c r="A166" s="20" t="s">
        <v>245</v>
      </c>
      <c r="B166" s="13" t="s">
        <v>77</v>
      </c>
      <c r="C166" s="10" t="s">
        <v>30</v>
      </c>
      <c r="D166" s="6" t="s">
        <v>40</v>
      </c>
      <c r="E166" s="19">
        <v>400</v>
      </c>
      <c r="F166" s="19">
        <f t="shared" si="2"/>
        <v>6000</v>
      </c>
      <c r="G166" s="19">
        <v>15</v>
      </c>
    </row>
    <row r="167" spans="1:7" ht="21" customHeight="1" x14ac:dyDescent="0.25">
      <c r="A167" s="20" t="s">
        <v>245</v>
      </c>
      <c r="B167" s="13" t="s">
        <v>77</v>
      </c>
      <c r="C167" s="10" t="s">
        <v>30</v>
      </c>
      <c r="D167" s="6" t="s">
        <v>40</v>
      </c>
      <c r="E167" s="19">
        <v>760</v>
      </c>
      <c r="F167" s="19">
        <f t="shared" si="2"/>
        <v>11400</v>
      </c>
      <c r="G167" s="19">
        <v>15</v>
      </c>
    </row>
    <row r="168" spans="1:7" ht="27" x14ac:dyDescent="0.25">
      <c r="A168" s="20" t="s">
        <v>332</v>
      </c>
      <c r="B168" s="13" t="s">
        <v>347</v>
      </c>
      <c r="C168" s="10" t="s">
        <v>30</v>
      </c>
      <c r="D168" s="6" t="s">
        <v>83</v>
      </c>
      <c r="E168" s="19">
        <v>2700</v>
      </c>
      <c r="F168" s="19">
        <f t="shared" si="2"/>
        <v>2700</v>
      </c>
      <c r="G168" s="19">
        <v>1</v>
      </c>
    </row>
    <row r="169" spans="1:7" ht="18" customHeight="1" x14ac:dyDescent="0.25">
      <c r="A169" s="20" t="s">
        <v>108</v>
      </c>
      <c r="B169" s="13" t="s">
        <v>340</v>
      </c>
      <c r="C169" s="10" t="s">
        <v>30</v>
      </c>
      <c r="D169" s="6" t="s">
        <v>40</v>
      </c>
      <c r="E169" s="19">
        <v>1000</v>
      </c>
      <c r="F169" s="19">
        <f t="shared" si="2"/>
        <v>3000</v>
      </c>
      <c r="G169" s="19">
        <v>3</v>
      </c>
    </row>
    <row r="170" spans="1:7" ht="36" customHeight="1" x14ac:dyDescent="0.25">
      <c r="A170" s="20" t="s">
        <v>328</v>
      </c>
      <c r="B170" s="13" t="s">
        <v>338</v>
      </c>
      <c r="C170" s="10" t="s">
        <v>30</v>
      </c>
      <c r="D170" s="6" t="s">
        <v>40</v>
      </c>
      <c r="E170" s="19">
        <v>550</v>
      </c>
      <c r="F170" s="19">
        <f t="shared" si="2"/>
        <v>6600</v>
      </c>
      <c r="G170" s="19">
        <v>12</v>
      </c>
    </row>
    <row r="171" spans="1:7" ht="34.5" customHeight="1" x14ac:dyDescent="0.25">
      <c r="A171" s="20" t="s">
        <v>246</v>
      </c>
      <c r="B171" s="13" t="s">
        <v>247</v>
      </c>
      <c r="C171" s="10" t="s">
        <v>30</v>
      </c>
      <c r="D171" s="6" t="s">
        <v>40</v>
      </c>
      <c r="E171" s="19">
        <v>1400</v>
      </c>
      <c r="F171" s="19">
        <f t="shared" si="2"/>
        <v>56000</v>
      </c>
      <c r="G171" s="35">
        <v>40</v>
      </c>
    </row>
    <row r="172" spans="1:7" ht="21" customHeight="1" x14ac:dyDescent="0.25">
      <c r="A172" s="20" t="s">
        <v>328</v>
      </c>
      <c r="B172" s="13" t="s">
        <v>78</v>
      </c>
      <c r="C172" s="10" t="s">
        <v>30</v>
      </c>
      <c r="D172" s="6" t="s">
        <v>40</v>
      </c>
      <c r="E172" s="19">
        <v>3450</v>
      </c>
      <c r="F172" s="19">
        <f t="shared" si="2"/>
        <v>6900</v>
      </c>
      <c r="G172" s="35">
        <v>2</v>
      </c>
    </row>
    <row r="173" spans="1:7" s="52" customFormat="1" ht="36" customHeight="1" x14ac:dyDescent="0.2">
      <c r="A173" s="51"/>
      <c r="B173" s="14" t="s">
        <v>390</v>
      </c>
      <c r="C173" s="10" t="s">
        <v>25</v>
      </c>
      <c r="D173" s="6" t="s">
        <v>33</v>
      </c>
      <c r="E173" s="58" t="s">
        <v>263</v>
      </c>
      <c r="F173" s="74">
        <f>F174+F175+F176+F177+F178</f>
        <v>150000</v>
      </c>
      <c r="G173" s="75">
        <v>5</v>
      </c>
    </row>
    <row r="174" spans="1:7" s="52" customFormat="1" ht="18" customHeight="1" x14ac:dyDescent="0.2">
      <c r="A174" s="20" t="s">
        <v>391</v>
      </c>
      <c r="B174" s="14" t="s">
        <v>392</v>
      </c>
      <c r="C174" s="10" t="s">
        <v>25</v>
      </c>
      <c r="D174" s="6" t="s">
        <v>81</v>
      </c>
      <c r="E174" s="58">
        <v>250</v>
      </c>
      <c r="F174" s="74">
        <f>G174*E174</f>
        <v>30000</v>
      </c>
      <c r="G174" s="75">
        <v>120</v>
      </c>
    </row>
    <row r="175" spans="1:7" s="52" customFormat="1" ht="18.75" customHeight="1" x14ac:dyDescent="0.2">
      <c r="A175" s="20" t="s">
        <v>393</v>
      </c>
      <c r="B175" s="14" t="s">
        <v>394</v>
      </c>
      <c r="C175" s="10" t="s">
        <v>25</v>
      </c>
      <c r="D175" s="6" t="s">
        <v>395</v>
      </c>
      <c r="E175" s="58">
        <v>5500</v>
      </c>
      <c r="F175" s="74">
        <f>G175*E175</f>
        <v>33000</v>
      </c>
      <c r="G175" s="75">
        <v>6</v>
      </c>
    </row>
    <row r="176" spans="1:7" s="52" customFormat="1" ht="18" customHeight="1" x14ac:dyDescent="0.2">
      <c r="A176" s="20" t="s">
        <v>396</v>
      </c>
      <c r="B176" s="14" t="s">
        <v>397</v>
      </c>
      <c r="C176" s="10" t="s">
        <v>25</v>
      </c>
      <c r="D176" s="6" t="s">
        <v>395</v>
      </c>
      <c r="E176" s="58">
        <v>4000</v>
      </c>
      <c r="F176" s="74">
        <f>G176*E176</f>
        <v>20000</v>
      </c>
      <c r="G176" s="75">
        <v>5</v>
      </c>
    </row>
    <row r="177" spans="1:7" s="52" customFormat="1" ht="17.25" customHeight="1" x14ac:dyDescent="0.2">
      <c r="A177" s="20" t="s">
        <v>398</v>
      </c>
      <c r="B177" s="14" t="s">
        <v>399</v>
      </c>
      <c r="C177" s="10" t="s">
        <v>25</v>
      </c>
      <c r="D177" s="6" t="s">
        <v>395</v>
      </c>
      <c r="E177" s="58">
        <v>8000</v>
      </c>
      <c r="F177" s="74">
        <f>G177*E177</f>
        <v>40000</v>
      </c>
      <c r="G177" s="75">
        <v>5</v>
      </c>
    </row>
    <row r="178" spans="1:7" s="52" customFormat="1" ht="16.5" customHeight="1" x14ac:dyDescent="0.2">
      <c r="A178" s="20" t="s">
        <v>400</v>
      </c>
      <c r="B178" s="14" t="s">
        <v>401</v>
      </c>
      <c r="C178" s="10" t="s">
        <v>25</v>
      </c>
      <c r="D178" s="6" t="s">
        <v>81</v>
      </c>
      <c r="E178" s="58">
        <v>4500</v>
      </c>
      <c r="F178" s="74">
        <f>G178*E178</f>
        <v>27000</v>
      </c>
      <c r="G178" s="75">
        <v>6</v>
      </c>
    </row>
    <row r="179" spans="1:7" s="30" customFormat="1" ht="20.25" customHeight="1" x14ac:dyDescent="0.25">
      <c r="A179" s="20" t="s">
        <v>309</v>
      </c>
      <c r="B179" s="14" t="s">
        <v>310</v>
      </c>
      <c r="C179" s="10" t="s">
        <v>30</v>
      </c>
      <c r="D179" s="73" t="s">
        <v>40</v>
      </c>
      <c r="E179" s="73" t="s">
        <v>263</v>
      </c>
      <c r="F179" s="6">
        <v>60000</v>
      </c>
      <c r="G179" s="6" t="s">
        <v>263</v>
      </c>
    </row>
    <row r="180" spans="1:7" ht="40.5" customHeight="1" x14ac:dyDescent="0.25">
      <c r="A180" s="20" t="s">
        <v>334</v>
      </c>
      <c r="B180" s="5" t="s">
        <v>262</v>
      </c>
      <c r="C180" s="10" t="s">
        <v>30</v>
      </c>
      <c r="D180" s="73" t="s">
        <v>40</v>
      </c>
      <c r="E180" s="73" t="s">
        <v>263</v>
      </c>
      <c r="F180" s="6">
        <v>900000</v>
      </c>
      <c r="G180" s="19" t="s">
        <v>263</v>
      </c>
    </row>
    <row r="181" spans="1:7" ht="34.5" customHeight="1" x14ac:dyDescent="0.25">
      <c r="A181" s="20" t="s">
        <v>288</v>
      </c>
      <c r="B181" s="46" t="s">
        <v>314</v>
      </c>
      <c r="C181" s="10" t="s">
        <v>30</v>
      </c>
      <c r="D181" s="6" t="s">
        <v>40</v>
      </c>
      <c r="E181" s="19">
        <v>38000</v>
      </c>
      <c r="F181" s="19">
        <f t="shared" ref="F181:F196" si="3">E181*G181</f>
        <v>152000</v>
      </c>
      <c r="G181" s="19">
        <v>4</v>
      </c>
    </row>
    <row r="182" spans="1:7" ht="43.5" customHeight="1" x14ac:dyDescent="0.25">
      <c r="A182" s="20" t="s">
        <v>288</v>
      </c>
      <c r="B182" s="46" t="s">
        <v>315</v>
      </c>
      <c r="C182" s="10" t="s">
        <v>30</v>
      </c>
      <c r="D182" s="6" t="s">
        <v>40</v>
      </c>
      <c r="E182" s="19">
        <v>35000</v>
      </c>
      <c r="F182" s="19">
        <f t="shared" si="3"/>
        <v>420000</v>
      </c>
      <c r="G182" s="19">
        <v>12</v>
      </c>
    </row>
    <row r="183" spans="1:7" ht="23.25" customHeight="1" x14ac:dyDescent="0.25">
      <c r="A183" s="20" t="s">
        <v>289</v>
      </c>
      <c r="B183" s="13" t="s">
        <v>316</v>
      </c>
      <c r="C183" s="10" t="s">
        <v>30</v>
      </c>
      <c r="D183" s="6" t="s">
        <v>40</v>
      </c>
      <c r="E183" s="19">
        <v>31000</v>
      </c>
      <c r="F183" s="19">
        <f t="shared" si="3"/>
        <v>31000</v>
      </c>
      <c r="G183" s="19">
        <v>1</v>
      </c>
    </row>
    <row r="184" spans="1:7" ht="26.25" customHeight="1" x14ac:dyDescent="0.25">
      <c r="A184" s="20" t="s">
        <v>264</v>
      </c>
      <c r="B184" s="36" t="s">
        <v>265</v>
      </c>
      <c r="C184" s="10" t="s">
        <v>30</v>
      </c>
      <c r="D184" s="6" t="s">
        <v>40</v>
      </c>
      <c r="E184" s="19">
        <v>72500</v>
      </c>
      <c r="F184" s="19">
        <f t="shared" si="3"/>
        <v>435000</v>
      </c>
      <c r="G184" s="6">
        <v>6</v>
      </c>
    </row>
    <row r="185" spans="1:7" ht="24.75" customHeight="1" x14ac:dyDescent="0.25">
      <c r="A185" s="20" t="s">
        <v>264</v>
      </c>
      <c r="B185" s="36" t="s">
        <v>266</v>
      </c>
      <c r="C185" s="10" t="s">
        <v>30</v>
      </c>
      <c r="D185" s="6" t="s">
        <v>40</v>
      </c>
      <c r="E185" s="19">
        <v>35000</v>
      </c>
      <c r="F185" s="19">
        <f t="shared" si="3"/>
        <v>35000</v>
      </c>
      <c r="G185" s="6">
        <v>1</v>
      </c>
    </row>
    <row r="186" spans="1:7" ht="24.75" customHeight="1" x14ac:dyDescent="0.25">
      <c r="A186" s="20" t="s">
        <v>276</v>
      </c>
      <c r="B186" s="36" t="s">
        <v>267</v>
      </c>
      <c r="C186" s="10" t="s">
        <v>30</v>
      </c>
      <c r="D186" s="6" t="s">
        <v>40</v>
      </c>
      <c r="E186" s="19">
        <v>12000</v>
      </c>
      <c r="F186" s="19">
        <f t="shared" si="3"/>
        <v>72000</v>
      </c>
      <c r="G186" s="6">
        <v>6</v>
      </c>
    </row>
    <row r="187" spans="1:7" ht="26.25" customHeight="1" x14ac:dyDescent="0.25">
      <c r="A187" s="20" t="s">
        <v>277</v>
      </c>
      <c r="B187" s="36" t="s">
        <v>268</v>
      </c>
      <c r="C187" s="10" t="s">
        <v>30</v>
      </c>
      <c r="D187" s="6" t="s">
        <v>40</v>
      </c>
      <c r="E187" s="19">
        <v>12000</v>
      </c>
      <c r="F187" s="19">
        <f t="shared" si="3"/>
        <v>48000</v>
      </c>
      <c r="G187" s="6">
        <v>4</v>
      </c>
    </row>
    <row r="188" spans="1:7" ht="25.5" customHeight="1" x14ac:dyDescent="0.25">
      <c r="A188" s="20" t="s">
        <v>278</v>
      </c>
      <c r="B188" s="36" t="s">
        <v>269</v>
      </c>
      <c r="C188" s="10" t="s">
        <v>30</v>
      </c>
      <c r="D188" s="6" t="s">
        <v>40</v>
      </c>
      <c r="E188" s="19">
        <v>56000</v>
      </c>
      <c r="F188" s="19">
        <f t="shared" si="3"/>
        <v>336000</v>
      </c>
      <c r="G188" s="6">
        <v>6</v>
      </c>
    </row>
    <row r="189" spans="1:7" ht="23.25" customHeight="1" x14ac:dyDescent="0.25">
      <c r="A189" s="20" t="s">
        <v>279</v>
      </c>
      <c r="B189" s="36" t="s">
        <v>270</v>
      </c>
      <c r="C189" s="10" t="s">
        <v>30</v>
      </c>
      <c r="D189" s="6" t="s">
        <v>40</v>
      </c>
      <c r="E189" s="19">
        <v>86000</v>
      </c>
      <c r="F189" s="19">
        <f t="shared" si="3"/>
        <v>516000</v>
      </c>
      <c r="G189" s="6">
        <v>6</v>
      </c>
    </row>
    <row r="190" spans="1:7" ht="23.25" customHeight="1" x14ac:dyDescent="0.25">
      <c r="A190" s="20" t="s">
        <v>280</v>
      </c>
      <c r="B190" s="36" t="s">
        <v>271</v>
      </c>
      <c r="C190" s="10" t="s">
        <v>30</v>
      </c>
      <c r="D190" s="6" t="s">
        <v>40</v>
      </c>
      <c r="E190" s="19">
        <v>10000</v>
      </c>
      <c r="F190" s="19">
        <f t="shared" si="3"/>
        <v>20000</v>
      </c>
      <c r="G190" s="6">
        <v>2</v>
      </c>
    </row>
    <row r="191" spans="1:7" ht="22.5" customHeight="1" x14ac:dyDescent="0.25">
      <c r="A191" s="20" t="s">
        <v>282</v>
      </c>
      <c r="B191" s="36" t="s">
        <v>272</v>
      </c>
      <c r="C191" s="10" t="s">
        <v>30</v>
      </c>
      <c r="D191" s="6" t="s">
        <v>40</v>
      </c>
      <c r="E191" s="19">
        <v>169000</v>
      </c>
      <c r="F191" s="19">
        <f t="shared" si="3"/>
        <v>338000</v>
      </c>
      <c r="G191" s="6">
        <v>2</v>
      </c>
    </row>
    <row r="192" spans="1:7" ht="19.5" customHeight="1" x14ac:dyDescent="0.25">
      <c r="A192" s="20" t="s">
        <v>281</v>
      </c>
      <c r="B192" s="36" t="s">
        <v>323</v>
      </c>
      <c r="C192" s="10" t="s">
        <v>30</v>
      </c>
      <c r="D192" s="6" t="s">
        <v>40</v>
      </c>
      <c r="E192" s="19">
        <v>20000</v>
      </c>
      <c r="F192" s="19">
        <f t="shared" si="3"/>
        <v>120000</v>
      </c>
      <c r="G192" s="6">
        <v>6</v>
      </c>
    </row>
    <row r="193" spans="1:7" ht="21" customHeight="1" x14ac:dyDescent="0.25">
      <c r="A193" s="20" t="s">
        <v>283</v>
      </c>
      <c r="B193" s="36" t="s">
        <v>273</v>
      </c>
      <c r="C193" s="10" t="s">
        <v>30</v>
      </c>
      <c r="D193" s="6" t="s">
        <v>40</v>
      </c>
      <c r="E193" s="19">
        <v>280000</v>
      </c>
      <c r="F193" s="19">
        <f t="shared" si="3"/>
        <v>1680000</v>
      </c>
      <c r="G193" s="6">
        <v>6</v>
      </c>
    </row>
    <row r="194" spans="1:7" ht="23.25" customHeight="1" x14ac:dyDescent="0.25">
      <c r="A194" s="20" t="s">
        <v>284</v>
      </c>
      <c r="B194" s="36" t="s">
        <v>274</v>
      </c>
      <c r="C194" s="10" t="s">
        <v>30</v>
      </c>
      <c r="D194" s="6" t="s">
        <v>40</v>
      </c>
      <c r="E194" s="19">
        <v>10000</v>
      </c>
      <c r="F194" s="19">
        <f t="shared" si="3"/>
        <v>160000</v>
      </c>
      <c r="G194" s="6">
        <v>16</v>
      </c>
    </row>
    <row r="195" spans="1:7" ht="22.5" customHeight="1" x14ac:dyDescent="0.25">
      <c r="A195" s="20" t="s">
        <v>282</v>
      </c>
      <c r="B195" s="36" t="s">
        <v>275</v>
      </c>
      <c r="C195" s="10" t="s">
        <v>30</v>
      </c>
      <c r="D195" s="6" t="s">
        <v>40</v>
      </c>
      <c r="E195" s="19">
        <v>40000</v>
      </c>
      <c r="F195" s="19">
        <f t="shared" si="3"/>
        <v>240000</v>
      </c>
      <c r="G195" s="6">
        <v>6</v>
      </c>
    </row>
    <row r="196" spans="1:7" ht="26.25" customHeight="1" x14ac:dyDescent="0.25">
      <c r="A196" s="45" t="s">
        <v>285</v>
      </c>
      <c r="B196" s="36" t="s">
        <v>286</v>
      </c>
      <c r="C196" s="10" t="s">
        <v>30</v>
      </c>
      <c r="D196" s="6" t="s">
        <v>40</v>
      </c>
      <c r="E196" s="19">
        <v>370000</v>
      </c>
      <c r="F196" s="19">
        <f t="shared" si="3"/>
        <v>370000</v>
      </c>
      <c r="G196" s="6">
        <v>1</v>
      </c>
    </row>
    <row r="197" spans="1:7" ht="26.25" customHeight="1" x14ac:dyDescent="0.25">
      <c r="A197" s="20" t="s">
        <v>358</v>
      </c>
      <c r="B197" s="53" t="s">
        <v>359</v>
      </c>
      <c r="C197" s="54" t="s">
        <v>25</v>
      </c>
      <c r="D197" s="54" t="s">
        <v>360</v>
      </c>
      <c r="E197" s="55">
        <v>1505</v>
      </c>
      <c r="F197" s="55">
        <f t="shared" ref="F197:F204" si="4">G197*E197</f>
        <v>150500</v>
      </c>
      <c r="G197" s="56">
        <v>100</v>
      </c>
    </row>
    <row r="198" spans="1:7" ht="21" customHeight="1" x14ac:dyDescent="0.25">
      <c r="A198" s="20" t="s">
        <v>361</v>
      </c>
      <c r="B198" s="57" t="s">
        <v>362</v>
      </c>
      <c r="C198" s="10" t="s">
        <v>25</v>
      </c>
      <c r="D198" s="10" t="s">
        <v>40</v>
      </c>
      <c r="E198" s="58">
        <v>30000</v>
      </c>
      <c r="F198" s="58">
        <f>G198*E198</f>
        <v>30000</v>
      </c>
      <c r="G198" s="59">
        <v>1</v>
      </c>
    </row>
    <row r="199" spans="1:7" ht="15" x14ac:dyDescent="0.25">
      <c r="A199" s="60" t="s">
        <v>363</v>
      </c>
      <c r="B199" s="5" t="s">
        <v>364</v>
      </c>
      <c r="C199" s="61" t="s">
        <v>25</v>
      </c>
      <c r="D199" s="54" t="s">
        <v>40</v>
      </c>
      <c r="E199" s="55">
        <v>71500</v>
      </c>
      <c r="F199" s="55">
        <f t="shared" si="4"/>
        <v>143000</v>
      </c>
      <c r="G199" s="62">
        <v>2</v>
      </c>
    </row>
    <row r="200" spans="1:7" ht="60" customHeight="1" x14ac:dyDescent="0.25">
      <c r="A200" s="60" t="s">
        <v>365</v>
      </c>
      <c r="B200" s="5" t="s">
        <v>366</v>
      </c>
      <c r="C200" s="10" t="s">
        <v>25</v>
      </c>
      <c r="D200" s="10" t="s">
        <v>40</v>
      </c>
      <c r="E200" s="58">
        <v>71500</v>
      </c>
      <c r="F200" s="55">
        <f t="shared" si="4"/>
        <v>143000</v>
      </c>
      <c r="G200" s="63">
        <v>2</v>
      </c>
    </row>
    <row r="201" spans="1:7" ht="18" customHeight="1" x14ac:dyDescent="0.25">
      <c r="A201" s="20" t="s">
        <v>219</v>
      </c>
      <c r="B201" s="5" t="s">
        <v>220</v>
      </c>
      <c r="C201" s="10" t="s">
        <v>25</v>
      </c>
      <c r="D201" s="10" t="s">
        <v>40</v>
      </c>
      <c r="E201" s="58">
        <v>3060</v>
      </c>
      <c r="F201" s="55">
        <f t="shared" si="4"/>
        <v>3060</v>
      </c>
      <c r="G201" s="59">
        <v>1</v>
      </c>
    </row>
    <row r="202" spans="1:7" ht="18.75" customHeight="1" x14ac:dyDescent="0.25">
      <c r="A202" s="64" t="s">
        <v>367</v>
      </c>
      <c r="B202" s="13" t="s">
        <v>368</v>
      </c>
      <c r="C202" s="10" t="s">
        <v>25</v>
      </c>
      <c r="D202" s="54" t="s">
        <v>369</v>
      </c>
      <c r="E202" s="55">
        <v>4800</v>
      </c>
      <c r="F202" s="58">
        <f t="shared" si="4"/>
        <v>73200</v>
      </c>
      <c r="G202" s="56">
        <v>15.25</v>
      </c>
    </row>
    <row r="203" spans="1:7" x14ac:dyDescent="0.25">
      <c r="A203" s="64" t="s">
        <v>190</v>
      </c>
      <c r="B203" s="57" t="s">
        <v>370</v>
      </c>
      <c r="C203" s="10" t="s">
        <v>25</v>
      </c>
      <c r="D203" s="10" t="s">
        <v>40</v>
      </c>
      <c r="E203" s="55">
        <v>2500</v>
      </c>
      <c r="F203" s="58">
        <f t="shared" si="4"/>
        <v>10000</v>
      </c>
      <c r="G203" s="59">
        <v>4</v>
      </c>
    </row>
    <row r="204" spans="1:7" ht="21" customHeight="1" x14ac:dyDescent="0.25">
      <c r="A204" s="64" t="s">
        <v>371</v>
      </c>
      <c r="B204" s="5" t="s">
        <v>372</v>
      </c>
      <c r="C204" s="10" t="s">
        <v>25</v>
      </c>
      <c r="D204" s="10" t="s">
        <v>360</v>
      </c>
      <c r="E204" s="55">
        <v>1000</v>
      </c>
      <c r="F204" s="58">
        <f t="shared" si="4"/>
        <v>24000</v>
      </c>
      <c r="G204" s="59">
        <v>24</v>
      </c>
    </row>
    <row r="205" spans="1:7" ht="21" customHeight="1" x14ac:dyDescent="0.25">
      <c r="A205" s="64" t="s">
        <v>237</v>
      </c>
      <c r="B205" s="57" t="s">
        <v>373</v>
      </c>
      <c r="C205" s="10" t="s">
        <v>25</v>
      </c>
      <c r="D205" s="10" t="s">
        <v>360</v>
      </c>
      <c r="E205" s="58">
        <v>160</v>
      </c>
      <c r="F205" s="58">
        <f>G205*E205</f>
        <v>16000</v>
      </c>
      <c r="G205" s="59">
        <v>100</v>
      </c>
    </row>
    <row r="206" spans="1:7" ht="14.25" x14ac:dyDescent="0.25">
      <c r="A206" s="201" t="s">
        <v>21</v>
      </c>
      <c r="B206" s="201"/>
      <c r="C206" s="201"/>
      <c r="D206" s="201"/>
      <c r="E206" s="201"/>
      <c r="F206" s="6">
        <f>F20+F21+F22+F23+F24+F25+F95+F173+F179+F180+F181+F182+F183+F184+F185+F186+F187+F188+F189+F190+F191+F193+F192+F194+F195+F196+F197+F198+F199+F200+F201+F202+F203+F204+F205</f>
        <v>42879904.700000003</v>
      </c>
      <c r="G206" s="33"/>
    </row>
    <row r="207" spans="1:7" ht="16.5" customHeight="1" x14ac:dyDescent="0.25">
      <c r="A207" s="193" t="s">
        <v>2</v>
      </c>
      <c r="B207" s="193"/>
      <c r="C207" s="193"/>
      <c r="D207" s="193"/>
      <c r="E207" s="193"/>
      <c r="F207" s="193"/>
      <c r="G207" s="193"/>
    </row>
    <row r="208" spans="1:7" ht="63" customHeight="1" x14ac:dyDescent="0.25">
      <c r="A208" s="20" t="s">
        <v>354</v>
      </c>
      <c r="B208" s="37" t="s">
        <v>299</v>
      </c>
      <c r="C208" s="10" t="s">
        <v>322</v>
      </c>
      <c r="D208" s="7" t="s">
        <v>40</v>
      </c>
      <c r="E208" s="58">
        <f>F208/G208</f>
        <v>2600000</v>
      </c>
      <c r="F208" s="19">
        <v>2600000</v>
      </c>
      <c r="G208" s="59">
        <v>1</v>
      </c>
    </row>
    <row r="209" spans="1:7" ht="60" customHeight="1" x14ac:dyDescent="0.25">
      <c r="A209" s="20" t="s">
        <v>354</v>
      </c>
      <c r="B209" s="37" t="s">
        <v>300</v>
      </c>
      <c r="C209" s="10" t="s">
        <v>322</v>
      </c>
      <c r="D209" s="7" t="s">
        <v>40</v>
      </c>
      <c r="E209" s="58">
        <f>F209/G209</f>
        <v>4300000</v>
      </c>
      <c r="F209" s="19">
        <v>4300000</v>
      </c>
      <c r="G209" s="59">
        <v>1</v>
      </c>
    </row>
    <row r="210" spans="1:7" ht="54" customHeight="1" x14ac:dyDescent="0.25">
      <c r="A210" s="20" t="s">
        <v>354</v>
      </c>
      <c r="B210" s="37" t="s">
        <v>374</v>
      </c>
      <c r="C210" s="10" t="s">
        <v>25</v>
      </c>
      <c r="D210" s="7" t="s">
        <v>40</v>
      </c>
      <c r="E210" s="58">
        <f>F210/G210</f>
        <v>611388</v>
      </c>
      <c r="F210" s="58">
        <v>611388</v>
      </c>
      <c r="G210" s="59">
        <v>1</v>
      </c>
    </row>
    <row r="211" spans="1:7" ht="14.25" x14ac:dyDescent="0.25">
      <c r="A211" s="201" t="s">
        <v>21</v>
      </c>
      <c r="B211" s="201"/>
      <c r="C211" s="201"/>
      <c r="D211" s="201"/>
      <c r="E211" s="201"/>
      <c r="F211" s="19">
        <f>SUM(F208:F210)</f>
        <v>7511388</v>
      </c>
      <c r="G211" s="33"/>
    </row>
    <row r="212" spans="1:7" ht="14.25" x14ac:dyDescent="0.25">
      <c r="A212" s="202" t="s">
        <v>1</v>
      </c>
      <c r="B212" s="202"/>
      <c r="C212" s="202"/>
      <c r="D212" s="202"/>
      <c r="E212" s="202"/>
      <c r="F212" s="202"/>
      <c r="G212" s="202"/>
    </row>
    <row r="213" spans="1:7" ht="46.5" customHeight="1" x14ac:dyDescent="0.25">
      <c r="A213" s="39" t="s">
        <v>290</v>
      </c>
      <c r="B213" s="13" t="s">
        <v>291</v>
      </c>
      <c r="C213" s="10" t="s">
        <v>25</v>
      </c>
      <c r="D213" s="6" t="s">
        <v>375</v>
      </c>
      <c r="E213" s="19">
        <f t="shared" ref="E213:E221" si="5">F213/G213</f>
        <v>102000</v>
      </c>
      <c r="F213" s="19">
        <v>1224000</v>
      </c>
      <c r="G213" s="59">
        <v>12</v>
      </c>
    </row>
    <row r="214" spans="1:7" ht="23.25" customHeight="1" x14ac:dyDescent="0.25">
      <c r="A214" s="50" t="s">
        <v>352</v>
      </c>
      <c r="B214" s="13" t="s">
        <v>34</v>
      </c>
      <c r="C214" s="10" t="s">
        <v>25</v>
      </c>
      <c r="D214" s="6" t="s">
        <v>40</v>
      </c>
      <c r="E214" s="19" t="s">
        <v>263</v>
      </c>
      <c r="F214" s="19">
        <v>5108000</v>
      </c>
      <c r="G214" s="59" t="s">
        <v>263</v>
      </c>
    </row>
    <row r="215" spans="1:7" ht="18.75" customHeight="1" x14ac:dyDescent="0.25">
      <c r="A215" s="20" t="s">
        <v>293</v>
      </c>
      <c r="B215" s="13" t="s">
        <v>292</v>
      </c>
      <c r="C215" s="10" t="s">
        <v>30</v>
      </c>
      <c r="D215" s="6" t="s">
        <v>375</v>
      </c>
      <c r="E215" s="19">
        <f t="shared" si="5"/>
        <v>16000</v>
      </c>
      <c r="F215" s="19">
        <v>192000</v>
      </c>
      <c r="G215" s="59">
        <v>12</v>
      </c>
    </row>
    <row r="216" spans="1:7" ht="22.5" customHeight="1" x14ac:dyDescent="0.25">
      <c r="A216" s="20" t="s">
        <v>295</v>
      </c>
      <c r="B216" s="5" t="s">
        <v>35</v>
      </c>
      <c r="C216" s="10" t="s">
        <v>25</v>
      </c>
      <c r="D216" s="6" t="s">
        <v>40</v>
      </c>
      <c r="E216" s="19" t="s">
        <v>263</v>
      </c>
      <c r="F216" s="19">
        <v>300000</v>
      </c>
      <c r="G216" s="59" t="s">
        <v>263</v>
      </c>
    </row>
    <row r="217" spans="1:7" ht="38.25" customHeight="1" x14ac:dyDescent="0.25">
      <c r="A217" s="20" t="s">
        <v>296</v>
      </c>
      <c r="B217" s="5" t="s">
        <v>297</v>
      </c>
      <c r="C217" s="10" t="s">
        <v>25</v>
      </c>
      <c r="D217" s="7" t="s">
        <v>40</v>
      </c>
      <c r="E217" s="19">
        <f t="shared" si="5"/>
        <v>450000</v>
      </c>
      <c r="F217" s="19">
        <v>450000</v>
      </c>
      <c r="G217" s="59">
        <v>1</v>
      </c>
    </row>
    <row r="218" spans="1:7" ht="46.5" customHeight="1" x14ac:dyDescent="0.25">
      <c r="A218" s="20" t="s">
        <v>356</v>
      </c>
      <c r="B218" s="5" t="s">
        <v>36</v>
      </c>
      <c r="C218" s="10" t="s">
        <v>30</v>
      </c>
      <c r="D218" s="7" t="s">
        <v>375</v>
      </c>
      <c r="E218" s="19">
        <f t="shared" si="5"/>
        <v>327272.72727272729</v>
      </c>
      <c r="F218" s="19">
        <v>3600000</v>
      </c>
      <c r="G218" s="59">
        <v>11</v>
      </c>
    </row>
    <row r="219" spans="1:7" ht="78" customHeight="1" x14ac:dyDescent="0.25">
      <c r="A219" s="20" t="s">
        <v>350</v>
      </c>
      <c r="B219" s="5" t="s">
        <v>37</v>
      </c>
      <c r="C219" s="10" t="s">
        <v>30</v>
      </c>
      <c r="D219" s="7" t="s">
        <v>375</v>
      </c>
      <c r="E219" s="19">
        <f t="shared" si="5"/>
        <v>210000</v>
      </c>
      <c r="F219" s="19">
        <v>2100000</v>
      </c>
      <c r="G219" s="59">
        <v>10</v>
      </c>
    </row>
    <row r="220" spans="1:7" ht="58.5" customHeight="1" x14ac:dyDescent="0.25">
      <c r="A220" s="20" t="s">
        <v>349</v>
      </c>
      <c r="B220" s="5" t="s">
        <v>38</v>
      </c>
      <c r="C220" s="10" t="s">
        <v>30</v>
      </c>
      <c r="D220" s="7" t="s">
        <v>375</v>
      </c>
      <c r="E220" s="19">
        <f t="shared" si="5"/>
        <v>180000</v>
      </c>
      <c r="F220" s="19">
        <v>1800000</v>
      </c>
      <c r="G220" s="59">
        <v>10</v>
      </c>
    </row>
    <row r="221" spans="1:7" ht="59.25" customHeight="1" x14ac:dyDescent="0.25">
      <c r="A221" s="20" t="s">
        <v>351</v>
      </c>
      <c r="B221" s="37" t="s">
        <v>294</v>
      </c>
      <c r="C221" s="10" t="s">
        <v>30</v>
      </c>
      <c r="D221" s="7" t="s">
        <v>376</v>
      </c>
      <c r="E221" s="19">
        <f t="shared" si="5"/>
        <v>6897000</v>
      </c>
      <c r="F221" s="19">
        <v>6897000</v>
      </c>
      <c r="G221" s="59">
        <v>1</v>
      </c>
    </row>
    <row r="222" spans="1:7" ht="45.75" customHeight="1" x14ac:dyDescent="0.25">
      <c r="A222" s="50" t="s">
        <v>353</v>
      </c>
      <c r="B222" s="37" t="s">
        <v>298</v>
      </c>
      <c r="C222" s="10" t="s">
        <v>30</v>
      </c>
      <c r="D222" s="7" t="s">
        <v>40</v>
      </c>
      <c r="E222" s="19">
        <f>F222/G222</f>
        <v>19190000</v>
      </c>
      <c r="F222" s="19">
        <v>19190000</v>
      </c>
      <c r="G222" s="59">
        <v>1</v>
      </c>
    </row>
    <row r="223" spans="1:7" ht="109.5" customHeight="1" x14ac:dyDescent="0.25">
      <c r="A223" s="20" t="s">
        <v>355</v>
      </c>
      <c r="B223" s="36" t="s">
        <v>302</v>
      </c>
      <c r="C223" s="10" t="s">
        <v>30</v>
      </c>
      <c r="D223" s="7" t="s">
        <v>40</v>
      </c>
      <c r="E223" s="19">
        <f>F223/G223</f>
        <v>29423000</v>
      </c>
      <c r="F223" s="19">
        <v>29423000</v>
      </c>
      <c r="G223" s="59">
        <v>1</v>
      </c>
    </row>
    <row r="224" spans="1:7" ht="31.5" customHeight="1" x14ac:dyDescent="0.25">
      <c r="A224" s="20" t="s">
        <v>377</v>
      </c>
      <c r="B224" s="66" t="s">
        <v>378</v>
      </c>
      <c r="C224" s="54" t="s">
        <v>25</v>
      </c>
      <c r="D224" s="6" t="s">
        <v>40</v>
      </c>
      <c r="E224" s="19">
        <v>88800</v>
      </c>
      <c r="F224" s="19">
        <f>E224*G224</f>
        <v>88800</v>
      </c>
      <c r="G224" s="59">
        <v>1</v>
      </c>
    </row>
    <row r="225" spans="1:10" ht="40.5" x14ac:dyDescent="0.25">
      <c r="A225" s="20" t="s">
        <v>385</v>
      </c>
      <c r="B225" s="5" t="s">
        <v>386</v>
      </c>
      <c r="C225" s="7" t="s">
        <v>25</v>
      </c>
      <c r="D225" s="6" t="s">
        <v>40</v>
      </c>
      <c r="E225" s="19">
        <v>162800</v>
      </c>
      <c r="F225" s="19">
        <f t="shared" ref="F225:F230" si="6">G225*E225</f>
        <v>162800</v>
      </c>
      <c r="G225" s="59">
        <v>1</v>
      </c>
    </row>
    <row r="226" spans="1:10" ht="34.5" customHeight="1" x14ac:dyDescent="0.25">
      <c r="A226" s="20" t="s">
        <v>379</v>
      </c>
      <c r="B226" s="66" t="s">
        <v>380</v>
      </c>
      <c r="C226" s="7" t="s">
        <v>25</v>
      </c>
      <c r="D226" s="6" t="s">
        <v>40</v>
      </c>
      <c r="E226" s="19">
        <v>992000</v>
      </c>
      <c r="F226" s="19">
        <f t="shared" si="6"/>
        <v>992000</v>
      </c>
      <c r="G226" s="59">
        <v>1</v>
      </c>
    </row>
    <row r="227" spans="1:10" ht="31.5" customHeight="1" x14ac:dyDescent="0.25">
      <c r="A227" s="20" t="s">
        <v>381</v>
      </c>
      <c r="B227" s="67" t="s">
        <v>382</v>
      </c>
      <c r="C227" s="10" t="s">
        <v>30</v>
      </c>
      <c r="D227" s="6" t="s">
        <v>40</v>
      </c>
      <c r="E227" s="19">
        <v>150000</v>
      </c>
      <c r="F227" s="19">
        <f t="shared" si="6"/>
        <v>300000</v>
      </c>
      <c r="G227" s="59">
        <v>2</v>
      </c>
    </row>
    <row r="228" spans="1:10" ht="35.25" customHeight="1" x14ac:dyDescent="0.25">
      <c r="A228" s="20" t="s">
        <v>381</v>
      </c>
      <c r="B228" s="67" t="s">
        <v>383</v>
      </c>
      <c r="C228" s="7" t="s">
        <v>25</v>
      </c>
      <c r="D228" s="6" t="s">
        <v>40</v>
      </c>
      <c r="E228" s="19">
        <v>390260</v>
      </c>
      <c r="F228" s="19">
        <f t="shared" si="6"/>
        <v>780520</v>
      </c>
      <c r="G228" s="59">
        <v>2</v>
      </c>
    </row>
    <row r="229" spans="1:10" ht="33" customHeight="1" x14ac:dyDescent="0.25">
      <c r="A229" s="20" t="s">
        <v>381</v>
      </c>
      <c r="B229" s="67" t="s">
        <v>383</v>
      </c>
      <c r="C229" s="7" t="s">
        <v>25</v>
      </c>
      <c r="D229" s="6" t="s">
        <v>40</v>
      </c>
      <c r="E229" s="65">
        <v>876012</v>
      </c>
      <c r="F229" s="19">
        <f t="shared" si="6"/>
        <v>1752024</v>
      </c>
      <c r="G229" s="59">
        <v>2</v>
      </c>
    </row>
    <row r="230" spans="1:10" ht="36.75" customHeight="1" x14ac:dyDescent="0.25">
      <c r="A230" s="20" t="s">
        <v>381</v>
      </c>
      <c r="B230" s="67" t="s">
        <v>382</v>
      </c>
      <c r="C230" s="10" t="s">
        <v>30</v>
      </c>
      <c r="D230" s="6" t="s">
        <v>40</v>
      </c>
      <c r="E230" s="19">
        <v>420000</v>
      </c>
      <c r="F230" s="19">
        <f t="shared" si="6"/>
        <v>840000</v>
      </c>
      <c r="G230" s="59">
        <v>2</v>
      </c>
    </row>
    <row r="231" spans="1:10" ht="32.25" customHeight="1" x14ac:dyDescent="0.25">
      <c r="A231" s="20" t="s">
        <v>381</v>
      </c>
      <c r="B231" s="67" t="s">
        <v>384</v>
      </c>
      <c r="C231" s="7" t="s">
        <v>25</v>
      </c>
      <c r="D231" s="6" t="s">
        <v>40</v>
      </c>
      <c r="E231" s="19">
        <f>F231/G231</f>
        <v>126000</v>
      </c>
      <c r="F231" s="19">
        <v>378000</v>
      </c>
      <c r="G231" s="59">
        <v>3</v>
      </c>
    </row>
    <row r="232" spans="1:10" ht="30.75" customHeight="1" x14ac:dyDescent="0.25">
      <c r="A232" s="20" t="s">
        <v>381</v>
      </c>
      <c r="B232" s="67" t="s">
        <v>387</v>
      </c>
      <c r="C232" s="7" t="s">
        <v>25</v>
      </c>
      <c r="D232" s="6" t="s">
        <v>40</v>
      </c>
      <c r="E232" s="19">
        <f>F232/G232</f>
        <v>298968</v>
      </c>
      <c r="F232" s="19">
        <v>597936</v>
      </c>
      <c r="G232" s="59">
        <v>2</v>
      </c>
    </row>
    <row r="233" spans="1:10" ht="33.75" customHeight="1" x14ac:dyDescent="0.25">
      <c r="A233" s="20" t="s">
        <v>381</v>
      </c>
      <c r="B233" s="67" t="s">
        <v>384</v>
      </c>
      <c r="C233" s="7" t="s">
        <v>25</v>
      </c>
      <c r="D233" s="6" t="s">
        <v>40</v>
      </c>
      <c r="E233" s="19">
        <f>F233/G233</f>
        <v>476945</v>
      </c>
      <c r="F233" s="19">
        <v>476945</v>
      </c>
      <c r="G233" s="59">
        <v>1</v>
      </c>
    </row>
    <row r="234" spans="1:10" ht="35.25" customHeight="1" x14ac:dyDescent="0.25">
      <c r="A234" s="20" t="s">
        <v>381</v>
      </c>
      <c r="B234" s="67" t="s">
        <v>382</v>
      </c>
      <c r="C234" s="7" t="s">
        <v>25</v>
      </c>
      <c r="D234" s="6" t="s">
        <v>40</v>
      </c>
      <c r="E234" s="65">
        <v>311343</v>
      </c>
      <c r="F234" s="19">
        <f>E234*G234</f>
        <v>311343</v>
      </c>
      <c r="G234" s="59">
        <v>1</v>
      </c>
      <c r="H234" s="68"/>
      <c r="I234" s="69"/>
      <c r="J234" s="18"/>
    </row>
    <row r="235" spans="1:10" ht="14.25" x14ac:dyDescent="0.25">
      <c r="A235" s="196" t="s">
        <v>303</v>
      </c>
      <c r="B235" s="197"/>
      <c r="C235" s="197"/>
      <c r="D235" s="197"/>
      <c r="E235" s="198"/>
      <c r="F235" s="27">
        <f>SUM(F213:F234)</f>
        <v>76964368</v>
      </c>
      <c r="G235" s="31"/>
    </row>
    <row r="236" spans="1:10" ht="16.5" customHeight="1" x14ac:dyDescent="0.25">
      <c r="A236" s="196" t="s">
        <v>304</v>
      </c>
      <c r="B236" s="197"/>
      <c r="C236" s="197"/>
      <c r="D236" s="197"/>
      <c r="E236" s="198"/>
      <c r="F236" s="38">
        <f>SUM(F235+F211+F206)</f>
        <v>127355660.7</v>
      </c>
      <c r="G236" s="35"/>
    </row>
    <row r="237" spans="1:10" s="34" customFormat="1" x14ac:dyDescent="0.25">
      <c r="A237" s="26"/>
      <c r="B237" s="15"/>
      <c r="C237" s="18"/>
      <c r="D237" s="11"/>
      <c r="E237" s="18"/>
      <c r="F237" s="18"/>
    </row>
    <row r="238" spans="1:10" s="34" customFormat="1" x14ac:dyDescent="0.25">
      <c r="A238" s="26"/>
      <c r="B238" s="15"/>
      <c r="C238" s="18"/>
      <c r="D238" s="11"/>
      <c r="E238" s="18"/>
      <c r="F238" s="18"/>
    </row>
    <row r="239" spans="1:10" s="34" customFormat="1" ht="16.5" x14ac:dyDescent="0.3">
      <c r="A239" s="8"/>
      <c r="B239" s="47" t="s">
        <v>320</v>
      </c>
      <c r="C239" s="16"/>
      <c r="D239" s="1"/>
      <c r="E239" s="199" t="s">
        <v>321</v>
      </c>
      <c r="F239" s="199"/>
    </row>
    <row r="240" spans="1:10" s="34" customFormat="1" x14ac:dyDescent="0.25">
      <c r="A240" s="26"/>
      <c r="B240" s="15"/>
      <c r="C240" s="18"/>
      <c r="D240" s="11"/>
      <c r="E240" s="18"/>
      <c r="F240" s="18"/>
    </row>
    <row r="241" spans="1:6" s="34" customFormat="1" x14ac:dyDescent="0.25">
      <c r="A241" s="26"/>
      <c r="B241" s="15"/>
      <c r="C241" s="18"/>
      <c r="D241" s="11"/>
      <c r="E241" s="18"/>
      <c r="F241" s="18"/>
    </row>
    <row r="242" spans="1:6" s="34" customFormat="1" x14ac:dyDescent="0.25">
      <c r="A242" s="26"/>
      <c r="B242" s="15"/>
      <c r="C242" s="18"/>
      <c r="D242" s="11"/>
      <c r="E242" s="18"/>
      <c r="F242" s="18"/>
    </row>
    <row r="243" spans="1:6" s="34" customFormat="1" x14ac:dyDescent="0.25">
      <c r="A243" s="26"/>
      <c r="B243" s="15"/>
      <c r="C243" s="18"/>
      <c r="D243" s="11"/>
      <c r="E243" s="18"/>
      <c r="F243" s="18"/>
    </row>
  </sheetData>
  <mergeCells count="28">
    <mergeCell ref="A236:E236"/>
    <mergeCell ref="E239:F239"/>
    <mergeCell ref="A19:G19"/>
    <mergeCell ref="A206:E206"/>
    <mergeCell ref="A207:G207"/>
    <mergeCell ref="A211:E211"/>
    <mergeCell ref="A212:G212"/>
    <mergeCell ref="A235:E235"/>
    <mergeCell ref="A13:G13"/>
    <mergeCell ref="A14:G14"/>
    <mergeCell ref="A15:G15"/>
    <mergeCell ref="A16:B16"/>
    <mergeCell ref="C16:C17"/>
    <mergeCell ref="D16:D17"/>
    <mergeCell ref="E16:E17"/>
    <mergeCell ref="F16:F17"/>
    <mergeCell ref="G16:G17"/>
    <mergeCell ref="A8:G8"/>
    <mergeCell ref="A10:B10"/>
    <mergeCell ref="C10:G10"/>
    <mergeCell ref="A11:G11"/>
    <mergeCell ref="A12:B12"/>
    <mergeCell ref="C12:G12"/>
    <mergeCell ref="E1:G1"/>
    <mergeCell ref="A2:G2"/>
    <mergeCell ref="A4:G4"/>
    <mergeCell ref="F5:G5"/>
    <mergeCell ref="B7:F7"/>
  </mergeCells>
  <printOptions horizontalCentered="1"/>
  <pageMargins left="0.31496062992125984" right="0.31496062992125984" top="0.55118110236220474" bottom="0.35433070866141736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Byuge-2023</vt:lpstr>
      <vt:lpstr>Byuge-2014 (popoxvats 18.07.14)</vt:lpstr>
      <vt:lpstr>Sheet1</vt:lpstr>
      <vt:lpstr>'Byuge-2023'!Print_Area</vt:lpstr>
      <vt:lpstr>'Byuge-2023'!Print_Titles</vt:lpstr>
    </vt:vector>
  </TitlesOfParts>
  <Company>Rep.Centre of Telecommunication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Cherkezyan</dc:creator>
  <cp:lastModifiedBy>Ani Bazeyan</cp:lastModifiedBy>
  <cp:lastPrinted>2021-08-05T09:44:08Z</cp:lastPrinted>
  <dcterms:created xsi:type="dcterms:W3CDTF">2011-02-24T08:31:42Z</dcterms:created>
  <dcterms:modified xsi:type="dcterms:W3CDTF">2023-06-14T10:12:01Z</dcterms:modified>
</cp:coreProperties>
</file>